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50\data\Zetko\01_ZAKAZKY\5-PD\23-13-4_rek.-sanace ZŠ a MŠ Prušánky\5_DPS\F-Rozpočet\20241031 - aktual\SO.01\"/>
    </mc:Choice>
  </mc:AlternateContent>
  <xr:revisionPtr revIDLastSave="0" documentId="13_ncr:1_{D5C27402-9F14-475B-AB66-6B2FB2D913CC}" xr6:coauthVersionLast="47" xr6:coauthVersionMax="47" xr10:uidLastSave="{00000000-0000-0000-0000-000000000000}"/>
  <workbookProtection workbookAlgorithmName="SHA-512" workbookHashValue="PO5p9akTjP5L3MeQn46/p5Okcb28U+Xo7jXhf+J2f1jkt0TokCA6z28kuVhbXFISeYbKx/4jP7UNfxt5czfbZw==" workbookSaltValue="NHuV0UF6BjCar5zXDhXKIg==" workbookSpinCount="100000" lockStructure="1"/>
  <bookViews>
    <workbookView xWindow="28680" yWindow="-120" windowWidth="29040" windowHeight="16440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1 1 Pol" sheetId="13" r:id="rId5"/>
    <sheet name="SO-01 2 Pol" sheetId="14" r:id="rId6"/>
    <sheet name="SO-01 3 Pol" sheetId="15" r:id="rId7"/>
    <sheet name="SO-01 4 Pol" sheetId="16" r:id="rId8"/>
    <sheet name="SO-01 5 Pol" sheetId="17" r:id="rId9"/>
    <sheet name="SO-01 7 Pol" sheetId="18" r:id="rId10"/>
  </sheets>
  <externalReferences>
    <externalReference r:id="rId11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'SO-01 1 Pol'!$1:$7</definedName>
    <definedName name="_xlnm.Print_Titles" localSheetId="5">'SO-01 2 Pol'!$1:$7</definedName>
    <definedName name="_xlnm.Print_Titles" localSheetId="6">'SO-01 3 Pol'!$1:$7</definedName>
    <definedName name="_xlnm.Print_Titles" localSheetId="7">'SO-01 4 Pol'!$1:$7</definedName>
    <definedName name="_xlnm.Print_Titles" localSheetId="8">'SO-01 5 Pol'!$1:$7</definedName>
    <definedName name="_xlnm.Print_Titles" localSheetId="9">'SO-01 7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'SO-01 1 Pol'!$A$1:$Y$312</definedName>
    <definedName name="_xlnm.Print_Area" localSheetId="5">'SO-01 2 Pol'!$A$1:$Y$16</definedName>
    <definedName name="_xlnm.Print_Area" localSheetId="6">'SO-01 3 Pol'!$A$1:$Y$41</definedName>
    <definedName name="_xlnm.Print_Area" localSheetId="7">'SO-01 4 Pol'!$A$1:$Y$53</definedName>
    <definedName name="_xlnm.Print_Area" localSheetId="8">'SO-01 5 Pol'!$A$1:$Y$38</definedName>
    <definedName name="_xlnm.Print_Area" localSheetId="9">'SO-01 7 Pol'!$A$1:$Y$13</definedName>
    <definedName name="_xlnm.Print_Area" localSheetId="1">Stavba!$A$1:$J$85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6" i="13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8" i="1"/>
  <c r="I67" i="1"/>
  <c r="G49" i="1"/>
  <c r="F49" i="1"/>
  <c r="G48" i="1"/>
  <c r="F48" i="1"/>
  <c r="G47" i="1"/>
  <c r="F47" i="1"/>
  <c r="G46" i="1"/>
  <c r="F46" i="1"/>
  <c r="G45" i="1"/>
  <c r="F45" i="1"/>
  <c r="G41" i="1"/>
  <c r="F41" i="1"/>
  <c r="G40" i="1"/>
  <c r="F40" i="1"/>
  <c r="G12" i="18"/>
  <c r="G8" i="18"/>
  <c r="I8" i="18"/>
  <c r="K8" i="18"/>
  <c r="M8" i="18"/>
  <c r="O8" i="18"/>
  <c r="Q8" i="18"/>
  <c r="V8" i="18"/>
  <c r="G9" i="18"/>
  <c r="I9" i="18"/>
  <c r="K9" i="18"/>
  <c r="M9" i="18"/>
  <c r="O9" i="18"/>
  <c r="Q9" i="18"/>
  <c r="V9" i="18"/>
  <c r="AE12" i="18"/>
  <c r="AF12" i="18"/>
  <c r="G37" i="17"/>
  <c r="G8" i="17"/>
  <c r="V8" i="17"/>
  <c r="G9" i="17"/>
  <c r="M9" i="17" s="1"/>
  <c r="M8" i="17" s="1"/>
  <c r="I9" i="17"/>
  <c r="I8" i="17" s="1"/>
  <c r="K9" i="17"/>
  <c r="K8" i="17" s="1"/>
  <c r="O9" i="17"/>
  <c r="O8" i="17" s="1"/>
  <c r="Q9" i="17"/>
  <c r="Q8" i="17" s="1"/>
  <c r="V9" i="17"/>
  <c r="G11" i="17"/>
  <c r="I11" i="17"/>
  <c r="I10" i="17" s="1"/>
  <c r="K11" i="17"/>
  <c r="M11" i="17"/>
  <c r="O11" i="17"/>
  <c r="O10" i="17" s="1"/>
  <c r="Q11" i="17"/>
  <c r="V11" i="17"/>
  <c r="V10" i="17" s="1"/>
  <c r="G12" i="17"/>
  <c r="I12" i="17"/>
  <c r="K12" i="17"/>
  <c r="K10" i="17" s="1"/>
  <c r="M12" i="17"/>
  <c r="O12" i="17"/>
  <c r="Q12" i="17"/>
  <c r="V12" i="17"/>
  <c r="G13" i="17"/>
  <c r="AF37" i="17" s="1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M15" i="17" s="1"/>
  <c r="I15" i="17"/>
  <c r="K15" i="17"/>
  <c r="O15" i="17"/>
  <c r="Q15" i="17"/>
  <c r="Q10" i="17" s="1"/>
  <c r="V15" i="17"/>
  <c r="G16" i="17"/>
  <c r="I16" i="17"/>
  <c r="K16" i="17"/>
  <c r="M16" i="17"/>
  <c r="O16" i="17"/>
  <c r="Q16" i="17"/>
  <c r="V16" i="17"/>
  <c r="G17" i="17"/>
  <c r="I17" i="17"/>
  <c r="K17" i="17"/>
  <c r="M17" i="17"/>
  <c r="O17" i="17"/>
  <c r="Q17" i="17"/>
  <c r="V17" i="17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V24" i="17"/>
  <c r="G25" i="17"/>
  <c r="I25" i="17"/>
  <c r="I24" i="17" s="1"/>
  <c r="K25" i="17"/>
  <c r="M25" i="17"/>
  <c r="O25" i="17"/>
  <c r="O24" i="17" s="1"/>
  <c r="Q25" i="17"/>
  <c r="V25" i="17"/>
  <c r="G26" i="17"/>
  <c r="G24" i="17" s="1"/>
  <c r="I26" i="17"/>
  <c r="K26" i="17"/>
  <c r="K24" i="17" s="1"/>
  <c r="O26" i="17"/>
  <c r="Q26" i="17"/>
  <c r="Q24" i="17" s="1"/>
  <c r="V26" i="17"/>
  <c r="I27" i="17"/>
  <c r="V27" i="17"/>
  <c r="G28" i="17"/>
  <c r="I28" i="17"/>
  <c r="K28" i="17"/>
  <c r="K27" i="17" s="1"/>
  <c r="M28" i="17"/>
  <c r="O28" i="17"/>
  <c r="O27" i="17" s="1"/>
  <c r="Q28" i="17"/>
  <c r="V28" i="17"/>
  <c r="G29" i="17"/>
  <c r="G27" i="17" s="1"/>
  <c r="I29" i="17"/>
  <c r="K29" i="17"/>
  <c r="M29" i="17"/>
  <c r="O29" i="17"/>
  <c r="Q29" i="17"/>
  <c r="Q27" i="17" s="1"/>
  <c r="V29" i="17"/>
  <c r="G30" i="17"/>
  <c r="I30" i="17"/>
  <c r="K30" i="17"/>
  <c r="M30" i="17"/>
  <c r="O30" i="17"/>
  <c r="Q30" i="17"/>
  <c r="V30" i="17"/>
  <c r="G31" i="17"/>
  <c r="M31" i="17" s="1"/>
  <c r="I31" i="17"/>
  <c r="K31" i="17"/>
  <c r="O31" i="17"/>
  <c r="Q31" i="17"/>
  <c r="V31" i="17"/>
  <c r="V32" i="17"/>
  <c r="G33" i="17"/>
  <c r="I33" i="17"/>
  <c r="I32" i="17" s="1"/>
  <c r="K33" i="17"/>
  <c r="M33" i="17"/>
  <c r="O33" i="17"/>
  <c r="O32" i="17" s="1"/>
  <c r="Q33" i="17"/>
  <c r="V33" i="17"/>
  <c r="G34" i="17"/>
  <c r="M34" i="17" s="1"/>
  <c r="M32" i="17" s="1"/>
  <c r="I34" i="17"/>
  <c r="K34" i="17"/>
  <c r="K32" i="17" s="1"/>
  <c r="O34" i="17"/>
  <c r="Q34" i="17"/>
  <c r="Q32" i="17" s="1"/>
  <c r="V34" i="17"/>
  <c r="G35" i="17"/>
  <c r="I35" i="17"/>
  <c r="K35" i="17"/>
  <c r="M35" i="17"/>
  <c r="O35" i="17"/>
  <c r="Q35" i="17"/>
  <c r="V35" i="17"/>
  <c r="AE37" i="17"/>
  <c r="G52" i="16"/>
  <c r="G9" i="16"/>
  <c r="I9" i="16"/>
  <c r="I8" i="16" s="1"/>
  <c r="K9" i="16"/>
  <c r="M9" i="16"/>
  <c r="O9" i="16"/>
  <c r="O8" i="16" s="1"/>
  <c r="Q9" i="16"/>
  <c r="V9" i="16"/>
  <c r="V8" i="16" s="1"/>
  <c r="G10" i="16"/>
  <c r="I10" i="16"/>
  <c r="K10" i="16"/>
  <c r="K8" i="16" s="1"/>
  <c r="M10" i="16"/>
  <c r="O10" i="16"/>
  <c r="Q10" i="16"/>
  <c r="Q8" i="16" s="1"/>
  <c r="V10" i="16"/>
  <c r="G11" i="16"/>
  <c r="G8" i="16" s="1"/>
  <c r="I11" i="16"/>
  <c r="K11" i="16"/>
  <c r="O11" i="16"/>
  <c r="Q11" i="16"/>
  <c r="V11" i="16"/>
  <c r="G12" i="16"/>
  <c r="I12" i="16"/>
  <c r="K12" i="16"/>
  <c r="M12" i="16"/>
  <c r="O12" i="16"/>
  <c r="Q12" i="16"/>
  <c r="V12" i="16"/>
  <c r="G13" i="16"/>
  <c r="M13" i="16" s="1"/>
  <c r="I13" i="16"/>
  <c r="K13" i="16"/>
  <c r="O13" i="16"/>
  <c r="Q13" i="16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I16" i="16"/>
  <c r="K16" i="16"/>
  <c r="M16" i="16"/>
  <c r="O16" i="16"/>
  <c r="Q16" i="16"/>
  <c r="V16" i="16"/>
  <c r="G17" i="16"/>
  <c r="I17" i="16"/>
  <c r="K17" i="16"/>
  <c r="M17" i="16"/>
  <c r="O17" i="16"/>
  <c r="Q17" i="16"/>
  <c r="V17" i="16"/>
  <c r="G18" i="16"/>
  <c r="I18" i="16"/>
  <c r="K18" i="16"/>
  <c r="M18" i="16"/>
  <c r="O18" i="16"/>
  <c r="Q18" i="16"/>
  <c r="V18" i="16"/>
  <c r="G19" i="16"/>
  <c r="M19" i="16" s="1"/>
  <c r="I19" i="16"/>
  <c r="K19" i="16"/>
  <c r="O19" i="16"/>
  <c r="Q19" i="16"/>
  <c r="V19" i="16"/>
  <c r="G20" i="16"/>
  <c r="I20" i="16"/>
  <c r="K20" i="16"/>
  <c r="M20" i="16"/>
  <c r="O20" i="16"/>
  <c r="Q20" i="16"/>
  <c r="V20" i="16"/>
  <c r="G21" i="16"/>
  <c r="M21" i="16" s="1"/>
  <c r="I21" i="16"/>
  <c r="K21" i="16"/>
  <c r="O21" i="16"/>
  <c r="Q21" i="16"/>
  <c r="V21" i="16"/>
  <c r="G22" i="16"/>
  <c r="I22" i="16"/>
  <c r="K22" i="16"/>
  <c r="M22" i="16"/>
  <c r="O22" i="16"/>
  <c r="Q22" i="16"/>
  <c r="V22" i="16"/>
  <c r="G24" i="16"/>
  <c r="G23" i="16" s="1"/>
  <c r="I24" i="16"/>
  <c r="K24" i="16"/>
  <c r="M24" i="16"/>
  <c r="O24" i="16"/>
  <c r="Q24" i="16"/>
  <c r="Q23" i="16" s="1"/>
  <c r="V24" i="16"/>
  <c r="V23" i="16" s="1"/>
  <c r="G25" i="16"/>
  <c r="I25" i="16"/>
  <c r="I23" i="16" s="1"/>
  <c r="K25" i="16"/>
  <c r="M25" i="16"/>
  <c r="O25" i="16"/>
  <c r="O23" i="16" s="1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I28" i="16"/>
  <c r="K28" i="16"/>
  <c r="M28" i="16"/>
  <c r="O28" i="16"/>
  <c r="Q28" i="16"/>
  <c r="V28" i="16"/>
  <c r="G29" i="16"/>
  <c r="M29" i="16" s="1"/>
  <c r="I29" i="16"/>
  <c r="K29" i="16"/>
  <c r="K23" i="16" s="1"/>
  <c r="O29" i="16"/>
  <c r="Q29" i="16"/>
  <c r="V29" i="16"/>
  <c r="G30" i="16"/>
  <c r="I30" i="16"/>
  <c r="K30" i="16"/>
  <c r="M30" i="16"/>
  <c r="O30" i="16"/>
  <c r="Q30" i="16"/>
  <c r="V30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33" i="16"/>
  <c r="I33" i="16"/>
  <c r="K33" i="16"/>
  <c r="M33" i="16"/>
  <c r="O33" i="16"/>
  <c r="Q33" i="16"/>
  <c r="V33" i="16"/>
  <c r="G34" i="16"/>
  <c r="I34" i="16"/>
  <c r="K34" i="16"/>
  <c r="M34" i="16"/>
  <c r="O34" i="16"/>
  <c r="Q34" i="16"/>
  <c r="V34" i="16"/>
  <c r="G35" i="16"/>
  <c r="M35" i="16" s="1"/>
  <c r="I35" i="16"/>
  <c r="K35" i="16"/>
  <c r="O35" i="16"/>
  <c r="Q35" i="16"/>
  <c r="V35" i="16"/>
  <c r="G36" i="16"/>
  <c r="I36" i="16"/>
  <c r="K36" i="16"/>
  <c r="M36" i="16"/>
  <c r="O36" i="16"/>
  <c r="Q36" i="16"/>
  <c r="V36" i="16"/>
  <c r="G37" i="16"/>
  <c r="M37" i="16" s="1"/>
  <c r="I37" i="16"/>
  <c r="K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K42" i="16"/>
  <c r="O42" i="16"/>
  <c r="Q42" i="16"/>
  <c r="G43" i="16"/>
  <c r="M43" i="16" s="1"/>
  <c r="M42" i="16" s="1"/>
  <c r="I43" i="16"/>
  <c r="I42" i="16" s="1"/>
  <c r="K43" i="16"/>
  <c r="O43" i="16"/>
  <c r="Q43" i="16"/>
  <c r="V43" i="16"/>
  <c r="V42" i="16" s="1"/>
  <c r="G45" i="16"/>
  <c r="G44" i="16" s="1"/>
  <c r="I45" i="16"/>
  <c r="K45" i="16"/>
  <c r="K44" i="16" s="1"/>
  <c r="O45" i="16"/>
  <c r="Q45" i="16"/>
  <c r="Q44" i="16" s="1"/>
  <c r="V45" i="16"/>
  <c r="G46" i="16"/>
  <c r="I46" i="16"/>
  <c r="I44" i="16" s="1"/>
  <c r="K46" i="16"/>
  <c r="M46" i="16"/>
  <c r="O46" i="16"/>
  <c r="Q46" i="16"/>
  <c r="V46" i="16"/>
  <c r="V44" i="16" s="1"/>
  <c r="G47" i="16"/>
  <c r="I47" i="16"/>
  <c r="K47" i="16"/>
  <c r="M47" i="16"/>
  <c r="O47" i="16"/>
  <c r="O44" i="16" s="1"/>
  <c r="Q47" i="16"/>
  <c r="V47" i="16"/>
  <c r="G48" i="16"/>
  <c r="I48" i="16"/>
  <c r="K48" i="16"/>
  <c r="M48" i="16"/>
  <c r="O48" i="16"/>
  <c r="Q48" i="16"/>
  <c r="V48" i="16"/>
  <c r="G49" i="16"/>
  <c r="I49" i="16"/>
  <c r="K49" i="16"/>
  <c r="M49" i="16"/>
  <c r="O49" i="16"/>
  <c r="Q49" i="16"/>
  <c r="V49" i="16"/>
  <c r="G50" i="16"/>
  <c r="M50" i="16" s="1"/>
  <c r="I50" i="16"/>
  <c r="K50" i="16"/>
  <c r="O50" i="16"/>
  <c r="Q50" i="16"/>
  <c r="V50" i="16"/>
  <c r="AE52" i="16"/>
  <c r="G40" i="15"/>
  <c r="G9" i="15"/>
  <c r="M9" i="15" s="1"/>
  <c r="I9" i="15"/>
  <c r="I8" i="15" s="1"/>
  <c r="K9" i="15"/>
  <c r="K8" i="15" s="1"/>
  <c r="O9" i="15"/>
  <c r="O8" i="15" s="1"/>
  <c r="Q9" i="15"/>
  <c r="V9" i="15"/>
  <c r="V8" i="15" s="1"/>
  <c r="G10" i="15"/>
  <c r="G8" i="15" s="1"/>
  <c r="I10" i="15"/>
  <c r="K10" i="15"/>
  <c r="O10" i="15"/>
  <c r="Q10" i="15"/>
  <c r="Q8" i="15" s="1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M19" i="15" s="1"/>
  <c r="I19" i="15"/>
  <c r="K19" i="15"/>
  <c r="O19" i="15"/>
  <c r="Q19" i="15"/>
  <c r="V19" i="15"/>
  <c r="G21" i="15"/>
  <c r="G20" i="15" s="1"/>
  <c r="I21" i="15"/>
  <c r="K21" i="15"/>
  <c r="M21" i="15"/>
  <c r="O21" i="15"/>
  <c r="Q21" i="15"/>
  <c r="Q20" i="15" s="1"/>
  <c r="V21" i="15"/>
  <c r="V20" i="15" s="1"/>
  <c r="G22" i="15"/>
  <c r="I22" i="15"/>
  <c r="K22" i="15"/>
  <c r="M22" i="15"/>
  <c r="O22" i="15"/>
  <c r="O20" i="15" s="1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I25" i="15"/>
  <c r="I20" i="15" s="1"/>
  <c r="K25" i="15"/>
  <c r="M25" i="15"/>
  <c r="O25" i="15"/>
  <c r="Q25" i="15"/>
  <c r="V25" i="15"/>
  <c r="G26" i="15"/>
  <c r="M26" i="15" s="1"/>
  <c r="I26" i="15"/>
  <c r="K26" i="15"/>
  <c r="O26" i="15"/>
  <c r="Q26" i="15"/>
  <c r="V26" i="15"/>
  <c r="G27" i="15"/>
  <c r="M27" i="15" s="1"/>
  <c r="I27" i="15"/>
  <c r="K27" i="15"/>
  <c r="O27" i="15"/>
  <c r="Q27" i="15"/>
  <c r="V27" i="15"/>
  <c r="G28" i="15"/>
  <c r="M28" i="15" s="1"/>
  <c r="I28" i="15"/>
  <c r="K28" i="15"/>
  <c r="K20" i="15" s="1"/>
  <c r="O28" i="15"/>
  <c r="Q28" i="15"/>
  <c r="V28" i="15"/>
  <c r="G29" i="15"/>
  <c r="I29" i="15"/>
  <c r="K29" i="15"/>
  <c r="M29" i="15"/>
  <c r="O29" i="15"/>
  <c r="Q29" i="15"/>
  <c r="V29" i="15"/>
  <c r="G30" i="15"/>
  <c r="I30" i="15"/>
  <c r="K30" i="15"/>
  <c r="M30" i="15"/>
  <c r="O30" i="15"/>
  <c r="Q30" i="15"/>
  <c r="V30" i="15"/>
  <c r="G31" i="15"/>
  <c r="M31" i="15" s="1"/>
  <c r="I31" i="15"/>
  <c r="K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Q34" i="15"/>
  <c r="G35" i="15"/>
  <c r="M35" i="15" s="1"/>
  <c r="M34" i="15" s="1"/>
  <c r="I35" i="15"/>
  <c r="I34" i="15" s="1"/>
  <c r="K35" i="15"/>
  <c r="O35" i="15"/>
  <c r="O34" i="15" s="1"/>
  <c r="Q35" i="15"/>
  <c r="V35" i="15"/>
  <c r="V34" i="15" s="1"/>
  <c r="G36" i="15"/>
  <c r="M36" i="15" s="1"/>
  <c r="I36" i="15"/>
  <c r="K36" i="15"/>
  <c r="K34" i="15" s="1"/>
  <c r="O36" i="15"/>
  <c r="Q36" i="15"/>
  <c r="V36" i="15"/>
  <c r="G37" i="15"/>
  <c r="I37" i="15"/>
  <c r="K37" i="15"/>
  <c r="M37" i="15"/>
  <c r="O37" i="15"/>
  <c r="Q37" i="15"/>
  <c r="V37" i="15"/>
  <c r="G38" i="15"/>
  <c r="I38" i="15"/>
  <c r="K38" i="15"/>
  <c r="M38" i="15"/>
  <c r="O38" i="15"/>
  <c r="Q38" i="15"/>
  <c r="V38" i="15"/>
  <c r="AE40" i="15"/>
  <c r="G15" i="14"/>
  <c r="G8" i="14"/>
  <c r="Q8" i="14"/>
  <c r="G9" i="14"/>
  <c r="I9" i="14"/>
  <c r="I8" i="14" s="1"/>
  <c r="K9" i="14"/>
  <c r="K8" i="14" s="1"/>
  <c r="M9" i="14"/>
  <c r="M8" i="14" s="1"/>
  <c r="O9" i="14"/>
  <c r="O8" i="14" s="1"/>
  <c r="Q9" i="14"/>
  <c r="V9" i="14"/>
  <c r="V8" i="14" s="1"/>
  <c r="G10" i="14"/>
  <c r="I10" i="14"/>
  <c r="K10" i="14"/>
  <c r="M10" i="14"/>
  <c r="O10" i="14"/>
  <c r="Q10" i="14"/>
  <c r="V10" i="14"/>
  <c r="G11" i="14"/>
  <c r="O11" i="14"/>
  <c r="G12" i="14"/>
  <c r="I12" i="14"/>
  <c r="I11" i="14" s="1"/>
  <c r="K12" i="14"/>
  <c r="K11" i="14" s="1"/>
  <c r="M12" i="14"/>
  <c r="O12" i="14"/>
  <c r="Q12" i="14"/>
  <c r="Q11" i="14" s="1"/>
  <c r="V12" i="14"/>
  <c r="V11" i="14" s="1"/>
  <c r="G13" i="14"/>
  <c r="M13" i="14" s="1"/>
  <c r="M11" i="14" s="1"/>
  <c r="I13" i="14"/>
  <c r="K13" i="14"/>
  <c r="O13" i="14"/>
  <c r="Q13" i="14"/>
  <c r="V13" i="14"/>
  <c r="AE15" i="14"/>
  <c r="AF15" i="14"/>
  <c r="BA198" i="13"/>
  <c r="BA195" i="13"/>
  <c r="BA159" i="13"/>
  <c r="BA141" i="13"/>
  <c r="BA134" i="13"/>
  <c r="BA129" i="13"/>
  <c r="BA123" i="13"/>
  <c r="BA110" i="13"/>
  <c r="BA106" i="13"/>
  <c r="BA25" i="13"/>
  <c r="BA21" i="13"/>
  <c r="G9" i="13"/>
  <c r="I9" i="13"/>
  <c r="I8" i="13" s="1"/>
  <c r="K9" i="13"/>
  <c r="M9" i="13"/>
  <c r="O9" i="13"/>
  <c r="Q9" i="13"/>
  <c r="Q8" i="13" s="1"/>
  <c r="V9" i="13"/>
  <c r="G12" i="13"/>
  <c r="G8" i="13" s="1"/>
  <c r="I12" i="13"/>
  <c r="K12" i="13"/>
  <c r="K8" i="13" s="1"/>
  <c r="O12" i="13"/>
  <c r="O8" i="13" s="1"/>
  <c r="Q12" i="13"/>
  <c r="V12" i="13"/>
  <c r="G14" i="13"/>
  <c r="I14" i="13"/>
  <c r="K14" i="13"/>
  <c r="M14" i="13"/>
  <c r="O14" i="13"/>
  <c r="Q14" i="13"/>
  <c r="V14" i="13"/>
  <c r="G17" i="13"/>
  <c r="M17" i="13" s="1"/>
  <c r="I17" i="13"/>
  <c r="K17" i="13"/>
  <c r="O17" i="13"/>
  <c r="Q17" i="13"/>
  <c r="V17" i="13"/>
  <c r="V8" i="13" s="1"/>
  <c r="G20" i="13"/>
  <c r="I20" i="13"/>
  <c r="K20" i="13"/>
  <c r="M20" i="13"/>
  <c r="O20" i="13"/>
  <c r="Q20" i="13"/>
  <c r="V20" i="13"/>
  <c r="G24" i="13"/>
  <c r="M24" i="13" s="1"/>
  <c r="I24" i="13"/>
  <c r="K24" i="13"/>
  <c r="O24" i="13"/>
  <c r="Q24" i="13"/>
  <c r="V24" i="13"/>
  <c r="G27" i="13"/>
  <c r="I27" i="13"/>
  <c r="K27" i="13"/>
  <c r="M27" i="13"/>
  <c r="O27" i="13"/>
  <c r="Q27" i="13"/>
  <c r="V27" i="13"/>
  <c r="G37" i="13"/>
  <c r="M37" i="13" s="1"/>
  <c r="I37" i="13"/>
  <c r="K37" i="13"/>
  <c r="O37" i="13"/>
  <c r="Q37" i="13"/>
  <c r="V37" i="13"/>
  <c r="G44" i="13"/>
  <c r="I44" i="13"/>
  <c r="K44" i="13"/>
  <c r="M44" i="13"/>
  <c r="O44" i="13"/>
  <c r="Q44" i="13"/>
  <c r="V44" i="13"/>
  <c r="G47" i="13"/>
  <c r="M47" i="13" s="1"/>
  <c r="I47" i="13"/>
  <c r="K47" i="13"/>
  <c r="O47" i="13"/>
  <c r="Q47" i="13"/>
  <c r="V47" i="13"/>
  <c r="G50" i="13"/>
  <c r="I50" i="13"/>
  <c r="K50" i="13"/>
  <c r="M50" i="13"/>
  <c r="O50" i="13"/>
  <c r="Q50" i="13"/>
  <c r="V50" i="13"/>
  <c r="G53" i="13"/>
  <c r="M53" i="13" s="1"/>
  <c r="I53" i="13"/>
  <c r="K53" i="13"/>
  <c r="O53" i="13"/>
  <c r="Q53" i="13"/>
  <c r="V53" i="13"/>
  <c r="G55" i="13"/>
  <c r="I55" i="13"/>
  <c r="K55" i="13"/>
  <c r="M55" i="13"/>
  <c r="O55" i="13"/>
  <c r="Q55" i="13"/>
  <c r="V55" i="13"/>
  <c r="G58" i="13"/>
  <c r="M58" i="13" s="1"/>
  <c r="I58" i="13"/>
  <c r="K58" i="13"/>
  <c r="O58" i="13"/>
  <c r="Q58" i="13"/>
  <c r="V58" i="13"/>
  <c r="G69" i="13"/>
  <c r="I69" i="13"/>
  <c r="K69" i="13"/>
  <c r="M69" i="13"/>
  <c r="O69" i="13"/>
  <c r="Q69" i="13"/>
  <c r="V69" i="13"/>
  <c r="G71" i="13"/>
  <c r="M71" i="13" s="1"/>
  <c r="I71" i="13"/>
  <c r="K71" i="13"/>
  <c r="O71" i="13"/>
  <c r="Q71" i="13"/>
  <c r="V71" i="13"/>
  <c r="G74" i="13"/>
  <c r="I74" i="13"/>
  <c r="I73" i="13" s="1"/>
  <c r="K74" i="13"/>
  <c r="O74" i="13"/>
  <c r="Q74" i="13"/>
  <c r="V74" i="13"/>
  <c r="V73" i="13" s="1"/>
  <c r="G77" i="13"/>
  <c r="I77" i="13"/>
  <c r="K77" i="13"/>
  <c r="M77" i="13"/>
  <c r="O77" i="13"/>
  <c r="Q77" i="13"/>
  <c r="V77" i="13"/>
  <c r="G80" i="13"/>
  <c r="I80" i="13"/>
  <c r="K80" i="13"/>
  <c r="M80" i="13"/>
  <c r="O80" i="13"/>
  <c r="Q80" i="13"/>
  <c r="V80" i="13"/>
  <c r="G82" i="13"/>
  <c r="I82" i="13"/>
  <c r="K82" i="13"/>
  <c r="M82" i="13"/>
  <c r="O82" i="13"/>
  <c r="Q82" i="13"/>
  <c r="V82" i="13"/>
  <c r="G87" i="13"/>
  <c r="M87" i="13" s="1"/>
  <c r="I87" i="13"/>
  <c r="K87" i="13"/>
  <c r="O87" i="13"/>
  <c r="Q87" i="13"/>
  <c r="V87" i="13"/>
  <c r="G89" i="13"/>
  <c r="I89" i="13"/>
  <c r="K89" i="13"/>
  <c r="M89" i="13"/>
  <c r="O89" i="13"/>
  <c r="Q89" i="13"/>
  <c r="V89" i="13"/>
  <c r="G92" i="13"/>
  <c r="M92" i="13" s="1"/>
  <c r="I92" i="13"/>
  <c r="K92" i="13"/>
  <c r="O92" i="13"/>
  <c r="Q92" i="13"/>
  <c r="V92" i="13"/>
  <c r="G95" i="13"/>
  <c r="I95" i="13"/>
  <c r="K95" i="13"/>
  <c r="M95" i="13"/>
  <c r="O95" i="13"/>
  <c r="Q95" i="13"/>
  <c r="V95" i="13"/>
  <c r="G98" i="13"/>
  <c r="M98" i="13" s="1"/>
  <c r="I98" i="13"/>
  <c r="K98" i="13"/>
  <c r="O98" i="13"/>
  <c r="Q98" i="13"/>
  <c r="V98" i="13"/>
  <c r="G101" i="13"/>
  <c r="I101" i="13"/>
  <c r="K101" i="13"/>
  <c r="M101" i="13"/>
  <c r="O101" i="13"/>
  <c r="Q101" i="13"/>
  <c r="V101" i="13"/>
  <c r="G105" i="13"/>
  <c r="I105" i="13"/>
  <c r="K105" i="13"/>
  <c r="M105" i="13"/>
  <c r="O105" i="13"/>
  <c r="Q105" i="13"/>
  <c r="V105" i="13"/>
  <c r="G109" i="13"/>
  <c r="I109" i="13"/>
  <c r="K109" i="13"/>
  <c r="M109" i="13"/>
  <c r="O109" i="13"/>
  <c r="Q109" i="13"/>
  <c r="V109" i="13"/>
  <c r="G112" i="13"/>
  <c r="M112" i="13" s="1"/>
  <c r="I112" i="13"/>
  <c r="K112" i="13"/>
  <c r="O112" i="13"/>
  <c r="Q112" i="13"/>
  <c r="V112" i="13"/>
  <c r="G116" i="13"/>
  <c r="I116" i="13"/>
  <c r="K116" i="13"/>
  <c r="M116" i="13"/>
  <c r="O116" i="13"/>
  <c r="Q116" i="13"/>
  <c r="V116" i="13"/>
  <c r="G122" i="13"/>
  <c r="M122" i="13" s="1"/>
  <c r="I122" i="13"/>
  <c r="K122" i="13"/>
  <c r="O122" i="13"/>
  <c r="Q122" i="13"/>
  <c r="V122" i="13"/>
  <c r="G128" i="13"/>
  <c r="I128" i="13"/>
  <c r="K128" i="13"/>
  <c r="M128" i="13"/>
  <c r="O128" i="13"/>
  <c r="Q128" i="13"/>
  <c r="V128" i="13"/>
  <c r="G131" i="13"/>
  <c r="M131" i="13" s="1"/>
  <c r="I131" i="13"/>
  <c r="K131" i="13"/>
  <c r="O131" i="13"/>
  <c r="Q131" i="13"/>
  <c r="V131" i="13"/>
  <c r="G133" i="13"/>
  <c r="M133" i="13" s="1"/>
  <c r="I133" i="13"/>
  <c r="K133" i="13"/>
  <c r="O133" i="13"/>
  <c r="Q133" i="13"/>
  <c r="V133" i="13"/>
  <c r="G140" i="13"/>
  <c r="I140" i="13"/>
  <c r="K140" i="13"/>
  <c r="M140" i="13"/>
  <c r="O140" i="13"/>
  <c r="Q140" i="13"/>
  <c r="V140" i="13"/>
  <c r="G143" i="13"/>
  <c r="I143" i="13"/>
  <c r="K143" i="13"/>
  <c r="M143" i="13"/>
  <c r="O143" i="13"/>
  <c r="Q143" i="13"/>
  <c r="V143" i="13"/>
  <c r="G146" i="13"/>
  <c r="M146" i="13" s="1"/>
  <c r="I146" i="13"/>
  <c r="K146" i="13"/>
  <c r="O146" i="13"/>
  <c r="Q146" i="13"/>
  <c r="V146" i="13"/>
  <c r="G150" i="13"/>
  <c r="I150" i="13"/>
  <c r="K150" i="13"/>
  <c r="M150" i="13"/>
  <c r="O150" i="13"/>
  <c r="Q150" i="13"/>
  <c r="V150" i="13"/>
  <c r="G156" i="13"/>
  <c r="M156" i="13" s="1"/>
  <c r="I156" i="13"/>
  <c r="K156" i="13"/>
  <c r="O156" i="13"/>
  <c r="Q156" i="13"/>
  <c r="V156" i="13"/>
  <c r="G158" i="13"/>
  <c r="I158" i="13"/>
  <c r="K158" i="13"/>
  <c r="M158" i="13"/>
  <c r="O158" i="13"/>
  <c r="Q158" i="13"/>
  <c r="V158" i="13"/>
  <c r="G161" i="13"/>
  <c r="M161" i="13" s="1"/>
  <c r="I161" i="13"/>
  <c r="K161" i="13"/>
  <c r="O161" i="13"/>
  <c r="Q161" i="13"/>
  <c r="V161" i="13"/>
  <c r="G165" i="13"/>
  <c r="M165" i="13" s="1"/>
  <c r="I165" i="13"/>
  <c r="K165" i="13"/>
  <c r="O165" i="13"/>
  <c r="Q165" i="13"/>
  <c r="V165" i="13"/>
  <c r="G169" i="13"/>
  <c r="M169" i="13" s="1"/>
  <c r="I169" i="13"/>
  <c r="K169" i="13"/>
  <c r="O169" i="13"/>
  <c r="Q169" i="13"/>
  <c r="V169" i="13"/>
  <c r="G171" i="13"/>
  <c r="I171" i="13"/>
  <c r="K171" i="13"/>
  <c r="M171" i="13"/>
  <c r="O171" i="13"/>
  <c r="Q171" i="13"/>
  <c r="V171" i="13"/>
  <c r="G173" i="13"/>
  <c r="M173" i="13" s="1"/>
  <c r="I173" i="13"/>
  <c r="K173" i="13"/>
  <c r="O173" i="13"/>
  <c r="Q173" i="13"/>
  <c r="V173" i="13"/>
  <c r="G175" i="13"/>
  <c r="I175" i="13"/>
  <c r="K175" i="13"/>
  <c r="M175" i="13"/>
  <c r="O175" i="13"/>
  <c r="Q175" i="13"/>
  <c r="V175" i="13"/>
  <c r="G177" i="13"/>
  <c r="M177" i="13" s="1"/>
  <c r="I177" i="13"/>
  <c r="K177" i="13"/>
  <c r="O177" i="13"/>
  <c r="Q177" i="13"/>
  <c r="V177" i="13"/>
  <c r="G179" i="13"/>
  <c r="I179" i="13"/>
  <c r="K179" i="13"/>
  <c r="M179" i="13"/>
  <c r="O179" i="13"/>
  <c r="Q179" i="13"/>
  <c r="V179" i="13"/>
  <c r="G181" i="13"/>
  <c r="M181" i="13" s="1"/>
  <c r="I181" i="13"/>
  <c r="K181" i="13"/>
  <c r="O181" i="13"/>
  <c r="Q181" i="13"/>
  <c r="V181" i="13"/>
  <c r="G183" i="13"/>
  <c r="Q183" i="13"/>
  <c r="G184" i="13"/>
  <c r="M184" i="13" s="1"/>
  <c r="M183" i="13" s="1"/>
  <c r="I184" i="13"/>
  <c r="I183" i="13" s="1"/>
  <c r="K184" i="13"/>
  <c r="K183" i="13" s="1"/>
  <c r="O184" i="13"/>
  <c r="O183" i="13" s="1"/>
  <c r="Q184" i="13"/>
  <c r="V184" i="13"/>
  <c r="V183" i="13" s="1"/>
  <c r="G186" i="13"/>
  <c r="G185" i="13" s="1"/>
  <c r="I186" i="13"/>
  <c r="K186" i="13"/>
  <c r="M186" i="13"/>
  <c r="O186" i="13"/>
  <c r="O185" i="13" s="1"/>
  <c r="Q186" i="13"/>
  <c r="Q185" i="13" s="1"/>
  <c r="V186" i="13"/>
  <c r="V185" i="13" s="1"/>
  <c r="G189" i="13"/>
  <c r="I189" i="13"/>
  <c r="I185" i="13" s="1"/>
  <c r="K189" i="13"/>
  <c r="M189" i="13"/>
  <c r="O189" i="13"/>
  <c r="Q189" i="13"/>
  <c r="V189" i="13"/>
  <c r="G194" i="13"/>
  <c r="M194" i="13" s="1"/>
  <c r="I194" i="13"/>
  <c r="K194" i="13"/>
  <c r="O194" i="13"/>
  <c r="Q194" i="13"/>
  <c r="V194" i="13"/>
  <c r="G197" i="13"/>
  <c r="I197" i="13"/>
  <c r="K197" i="13"/>
  <c r="M197" i="13"/>
  <c r="O197" i="13"/>
  <c r="Q197" i="13"/>
  <c r="V197" i="13"/>
  <c r="G200" i="13"/>
  <c r="M200" i="13" s="1"/>
  <c r="I200" i="13"/>
  <c r="K200" i="13"/>
  <c r="O200" i="13"/>
  <c r="Q200" i="13"/>
  <c r="V200" i="13"/>
  <c r="G208" i="13"/>
  <c r="M208" i="13" s="1"/>
  <c r="I208" i="13"/>
  <c r="K208" i="13"/>
  <c r="O208" i="13"/>
  <c r="Q208" i="13"/>
  <c r="V208" i="13"/>
  <c r="G210" i="13"/>
  <c r="M210" i="13" s="1"/>
  <c r="I210" i="13"/>
  <c r="K210" i="13"/>
  <c r="O210" i="13"/>
  <c r="Q210" i="13"/>
  <c r="V210" i="13"/>
  <c r="G215" i="13"/>
  <c r="I215" i="13"/>
  <c r="K215" i="13"/>
  <c r="K185" i="13" s="1"/>
  <c r="M215" i="13"/>
  <c r="O215" i="13"/>
  <c r="Q215" i="13"/>
  <c r="V215" i="13"/>
  <c r="G221" i="13"/>
  <c r="I221" i="13"/>
  <c r="K221" i="13"/>
  <c r="M221" i="13"/>
  <c r="O221" i="13"/>
  <c r="Q221" i="13"/>
  <c r="V221" i="13"/>
  <c r="G227" i="13"/>
  <c r="I227" i="13"/>
  <c r="K227" i="13"/>
  <c r="M227" i="13"/>
  <c r="O227" i="13"/>
  <c r="Q227" i="13"/>
  <c r="V227" i="13"/>
  <c r="G232" i="13"/>
  <c r="M232" i="13" s="1"/>
  <c r="I232" i="13"/>
  <c r="K232" i="13"/>
  <c r="O232" i="13"/>
  <c r="Q232" i="13"/>
  <c r="V232" i="13"/>
  <c r="G236" i="13"/>
  <c r="I236" i="13"/>
  <c r="K236" i="13"/>
  <c r="M236" i="13"/>
  <c r="O236" i="13"/>
  <c r="Q236" i="13"/>
  <c r="V236" i="13"/>
  <c r="G238" i="13"/>
  <c r="M238" i="13" s="1"/>
  <c r="I238" i="13"/>
  <c r="K238" i="13"/>
  <c r="O238" i="13"/>
  <c r="Q238" i="13"/>
  <c r="V238" i="13"/>
  <c r="G240" i="13"/>
  <c r="M240" i="13" s="1"/>
  <c r="I240" i="13"/>
  <c r="K240" i="13"/>
  <c r="O240" i="13"/>
  <c r="Q240" i="13"/>
  <c r="V240" i="13"/>
  <c r="G242" i="13"/>
  <c r="M242" i="13" s="1"/>
  <c r="I242" i="13"/>
  <c r="K242" i="13"/>
  <c r="O242" i="13"/>
  <c r="Q242" i="13"/>
  <c r="V242" i="13"/>
  <c r="G253" i="13"/>
  <c r="I253" i="13"/>
  <c r="K253" i="13"/>
  <c r="M253" i="13"/>
  <c r="O253" i="13"/>
  <c r="Q253" i="13"/>
  <c r="V253" i="13"/>
  <c r="G256" i="13"/>
  <c r="I256" i="13"/>
  <c r="K256" i="13"/>
  <c r="M256" i="13"/>
  <c r="O256" i="13"/>
  <c r="Q256" i="13"/>
  <c r="V256" i="13"/>
  <c r="G260" i="13"/>
  <c r="I260" i="13"/>
  <c r="K260" i="13"/>
  <c r="M260" i="13"/>
  <c r="O260" i="13"/>
  <c r="Q260" i="13"/>
  <c r="V260" i="13"/>
  <c r="G262" i="13"/>
  <c r="M262" i="13" s="1"/>
  <c r="I262" i="13"/>
  <c r="K262" i="13"/>
  <c r="O262" i="13"/>
  <c r="Q262" i="13"/>
  <c r="V262" i="13"/>
  <c r="G264" i="13"/>
  <c r="I264" i="13"/>
  <c r="K264" i="13"/>
  <c r="M264" i="13"/>
  <c r="O264" i="13"/>
  <c r="Q264" i="13"/>
  <c r="V264" i="13"/>
  <c r="G266" i="13"/>
  <c r="M266" i="13" s="1"/>
  <c r="I266" i="13"/>
  <c r="K266" i="13"/>
  <c r="O266" i="13"/>
  <c r="Q266" i="13"/>
  <c r="V266" i="13"/>
  <c r="G268" i="13"/>
  <c r="M268" i="13" s="1"/>
  <c r="I268" i="13"/>
  <c r="K268" i="13"/>
  <c r="O268" i="13"/>
  <c r="Q268" i="13"/>
  <c r="V268" i="13"/>
  <c r="G270" i="13"/>
  <c r="M270" i="13" s="1"/>
  <c r="I270" i="13"/>
  <c r="K270" i="13"/>
  <c r="O270" i="13"/>
  <c r="Q270" i="13"/>
  <c r="V270" i="13"/>
  <c r="I274" i="13"/>
  <c r="K274" i="13"/>
  <c r="M274" i="13"/>
  <c r="G275" i="13"/>
  <c r="G274" i="13" s="1"/>
  <c r="I275" i="13"/>
  <c r="K275" i="13"/>
  <c r="M275" i="13"/>
  <c r="O275" i="13"/>
  <c r="O274" i="13" s="1"/>
  <c r="Q275" i="13"/>
  <c r="Q274" i="13" s="1"/>
  <c r="V275" i="13"/>
  <c r="V274" i="13" s="1"/>
  <c r="G278" i="13"/>
  <c r="G277" i="13" s="1"/>
  <c r="I278" i="13"/>
  <c r="K278" i="13"/>
  <c r="K277" i="13" s="1"/>
  <c r="O278" i="13"/>
  <c r="Q278" i="13"/>
  <c r="V278" i="13"/>
  <c r="V277" i="13" s="1"/>
  <c r="G282" i="13"/>
  <c r="I282" i="13"/>
  <c r="K282" i="13"/>
  <c r="M282" i="13"/>
  <c r="O282" i="13"/>
  <c r="Q282" i="13"/>
  <c r="V282" i="13"/>
  <c r="G284" i="13"/>
  <c r="M284" i="13" s="1"/>
  <c r="I284" i="13"/>
  <c r="K284" i="13"/>
  <c r="O284" i="13"/>
  <c r="Q284" i="13"/>
  <c r="V284" i="13"/>
  <c r="G287" i="13"/>
  <c r="M287" i="13" s="1"/>
  <c r="I287" i="13"/>
  <c r="I277" i="13" s="1"/>
  <c r="K287" i="13"/>
  <c r="O287" i="13"/>
  <c r="Q287" i="13"/>
  <c r="V287" i="13"/>
  <c r="G289" i="13"/>
  <c r="M289" i="13" s="1"/>
  <c r="I289" i="13"/>
  <c r="K289" i="13"/>
  <c r="O289" i="13"/>
  <c r="Q289" i="13"/>
  <c r="V289" i="13"/>
  <c r="G294" i="13"/>
  <c r="I294" i="13"/>
  <c r="K294" i="13"/>
  <c r="M294" i="13"/>
  <c r="O294" i="13"/>
  <c r="Q294" i="13"/>
  <c r="V294" i="13"/>
  <c r="G304" i="13"/>
  <c r="I304" i="13"/>
  <c r="K304" i="13"/>
  <c r="M304" i="13"/>
  <c r="O304" i="13"/>
  <c r="O277" i="13" s="1"/>
  <c r="Q304" i="13"/>
  <c r="V304" i="13"/>
  <c r="G305" i="13"/>
  <c r="I305" i="13"/>
  <c r="K305" i="13"/>
  <c r="M305" i="13"/>
  <c r="O305" i="13"/>
  <c r="Q305" i="13"/>
  <c r="Q277" i="13" s="1"/>
  <c r="V305" i="13"/>
  <c r="G306" i="13"/>
  <c r="M306" i="13" s="1"/>
  <c r="I306" i="13"/>
  <c r="K306" i="13"/>
  <c r="O306" i="13"/>
  <c r="Q306" i="13"/>
  <c r="V306" i="13"/>
  <c r="G307" i="13"/>
  <c r="I307" i="13"/>
  <c r="K307" i="13"/>
  <c r="M307" i="13"/>
  <c r="O307" i="13"/>
  <c r="Q307" i="13"/>
  <c r="V307" i="13"/>
  <c r="G308" i="13"/>
  <c r="M308" i="13" s="1"/>
  <c r="I308" i="13"/>
  <c r="K308" i="13"/>
  <c r="O308" i="13"/>
  <c r="Q308" i="13"/>
  <c r="V308" i="13"/>
  <c r="G309" i="13"/>
  <c r="M309" i="13" s="1"/>
  <c r="I309" i="13"/>
  <c r="K309" i="13"/>
  <c r="O309" i="13"/>
  <c r="Q309" i="13"/>
  <c r="V309" i="13"/>
  <c r="AE311" i="13"/>
  <c r="F43" i="1" s="1"/>
  <c r="G18" i="12"/>
  <c r="G8" i="12"/>
  <c r="V8" i="12"/>
  <c r="G9" i="12"/>
  <c r="I9" i="12"/>
  <c r="I8" i="12" s="1"/>
  <c r="K9" i="12"/>
  <c r="M9" i="12"/>
  <c r="M8" i="12" s="1"/>
  <c r="O9" i="12"/>
  <c r="O8" i="12" s="1"/>
  <c r="Q9" i="12"/>
  <c r="V9" i="12"/>
  <c r="G10" i="12"/>
  <c r="M10" i="12" s="1"/>
  <c r="I10" i="12"/>
  <c r="K10" i="12"/>
  <c r="K8" i="12" s="1"/>
  <c r="O10" i="12"/>
  <c r="Q10" i="12"/>
  <c r="V10" i="12"/>
  <c r="G11" i="12"/>
  <c r="I11" i="12"/>
  <c r="K11" i="12"/>
  <c r="M11" i="12"/>
  <c r="O11" i="12"/>
  <c r="Q11" i="12"/>
  <c r="Q8" i="12" s="1"/>
  <c r="V11" i="12"/>
  <c r="G12" i="12"/>
  <c r="I12" i="12"/>
  <c r="K12" i="12"/>
  <c r="M12" i="12"/>
  <c r="O12" i="12"/>
  <c r="Q12" i="12"/>
  <c r="V12" i="12"/>
  <c r="Q13" i="12"/>
  <c r="G14" i="12"/>
  <c r="M14" i="12" s="1"/>
  <c r="M13" i="12" s="1"/>
  <c r="I14" i="12"/>
  <c r="I13" i="12" s="1"/>
  <c r="K14" i="12"/>
  <c r="O14" i="12"/>
  <c r="O13" i="12" s="1"/>
  <c r="Q14" i="12"/>
  <c r="V14" i="12"/>
  <c r="V13" i="12" s="1"/>
  <c r="G15" i="12"/>
  <c r="M15" i="12" s="1"/>
  <c r="I15" i="12"/>
  <c r="K15" i="12"/>
  <c r="K13" i="12" s="1"/>
  <c r="O15" i="12"/>
  <c r="Q15" i="12"/>
  <c r="V15" i="12"/>
  <c r="G16" i="12"/>
  <c r="M16" i="12" s="1"/>
  <c r="I16" i="12"/>
  <c r="K16" i="12"/>
  <c r="O16" i="12"/>
  <c r="Q16" i="12"/>
  <c r="V16" i="12"/>
  <c r="AE18" i="12"/>
  <c r="I20" i="1"/>
  <c r="I19" i="1"/>
  <c r="I18" i="1"/>
  <c r="I17" i="1"/>
  <c r="H49" i="1"/>
  <c r="I49" i="1" s="1"/>
  <c r="H48" i="1"/>
  <c r="I48" i="1" s="1"/>
  <c r="H47" i="1"/>
  <c r="I47" i="1" s="1"/>
  <c r="H46" i="1"/>
  <c r="I46" i="1" s="1"/>
  <c r="H45" i="1"/>
  <c r="I45" i="1" s="1"/>
  <c r="H42" i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AF311" i="13" l="1"/>
  <c r="G73" i="13"/>
  <c r="F39" i="1"/>
  <c r="F44" i="1"/>
  <c r="Q73" i="13"/>
  <c r="O73" i="13"/>
  <c r="K73" i="13"/>
  <c r="M10" i="17"/>
  <c r="M27" i="17"/>
  <c r="G32" i="17"/>
  <c r="G10" i="17"/>
  <c r="M26" i="17"/>
  <c r="M24" i="17" s="1"/>
  <c r="M23" i="16"/>
  <c r="AF52" i="16"/>
  <c r="M45" i="16"/>
  <c r="M44" i="16" s="1"/>
  <c r="G42" i="16"/>
  <c r="M11" i="16"/>
  <c r="M8" i="16" s="1"/>
  <c r="M20" i="15"/>
  <c r="AF40" i="15"/>
  <c r="M10" i="15"/>
  <c r="M8" i="15" s="1"/>
  <c r="M185" i="13"/>
  <c r="M278" i="13"/>
  <c r="M277" i="13" s="1"/>
  <c r="M74" i="13"/>
  <c r="M73" i="13" s="1"/>
  <c r="M12" i="13"/>
  <c r="M8" i="13" s="1"/>
  <c r="AF18" i="12"/>
  <c r="G13" i="12"/>
  <c r="F50" i="1" l="1"/>
  <c r="G43" i="1"/>
  <c r="H43" i="1" s="1"/>
  <c r="I43" i="1" s="1"/>
  <c r="G44" i="1"/>
  <c r="G39" i="1"/>
  <c r="G50" i="1" s="1"/>
  <c r="G25" i="1" s="1"/>
  <c r="A25" i="1" s="1"/>
  <c r="I69" i="1"/>
  <c r="G311" i="13"/>
  <c r="H44" i="1"/>
  <c r="I44" i="1" s="1"/>
  <c r="H39" i="1" l="1"/>
  <c r="G26" i="1"/>
  <c r="A26" i="1"/>
  <c r="I16" i="1"/>
  <c r="I21" i="1" s="1"/>
  <c r="I85" i="1"/>
  <c r="G23" i="1"/>
  <c r="A23" i="1" s="1"/>
  <c r="G28" i="1"/>
  <c r="J84" i="1" l="1"/>
  <c r="J79" i="1"/>
  <c r="J82" i="1"/>
  <c r="J81" i="1"/>
  <c r="J80" i="1"/>
  <c r="J72" i="1"/>
  <c r="J75" i="1"/>
  <c r="J78" i="1"/>
  <c r="J77" i="1"/>
  <c r="J68" i="1"/>
  <c r="J71" i="1"/>
  <c r="J74" i="1"/>
  <c r="J73" i="1"/>
  <c r="J83" i="1"/>
  <c r="J67" i="1"/>
  <c r="J70" i="1"/>
  <c r="J69" i="1"/>
  <c r="J76" i="1"/>
  <c r="G24" i="1"/>
  <c r="A27" i="1" s="1"/>
  <c r="A24" i="1"/>
  <c r="I39" i="1"/>
  <c r="I50" i="1" s="1"/>
  <c r="H50" i="1"/>
  <c r="G29" i="1" l="1"/>
  <c r="G27" i="1" s="1"/>
  <c r="A29" i="1"/>
  <c r="J85" i="1"/>
  <c r="J49" i="1"/>
  <c r="J45" i="1"/>
  <c r="J46" i="1"/>
  <c r="J39" i="1"/>
  <c r="J50" i="1" s="1"/>
  <c r="J44" i="1"/>
  <c r="J43" i="1"/>
  <c r="J47" i="1"/>
  <c r="J40" i="1"/>
  <c r="J48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70CCDD3E-CA95-47D1-8546-DBFA23FDE95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A4C4E27-21F4-4844-B53D-B5BDFCC8E87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09F3D97A-0E46-4A3C-8FD4-5321D944641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E8611F3-F05A-4BC5-928C-DE1B07D5F81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EF5928EA-5393-4821-A728-4B12960F343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16D8CB4-AA25-4BE9-85B4-D51F8B525DA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B9481FBA-9A8B-499E-B01C-F6A0849EBBB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2BA10AC-19CD-4120-BD90-425F65E0EF7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F46FCD85-9A10-4314-B307-E38E5A06FE3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6414F00-3580-478A-A8CE-7A21A2AB4A4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F9B43ADA-5A8F-4BC9-A223-8E6221EA3F6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15B36B2-9D42-41CF-B897-1AE293929FC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38AC46F4-880D-49B0-8B6B-AF1D0D0EBD3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A25DACA-E92D-4BE0-B756-5791EDC2002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<sst xmlns="http://schemas.openxmlformats.org/spreadsheetml/2006/main" count="2573" uniqueCount="702">
  <si>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</si>
  <si>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</si>
  <si>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</si>
  <si>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</si>
  <si>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</si>
  <si>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</si>
  <si>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</si>
  <si>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</si>
  <si>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</si>
  <si>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</si>
  <si>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</si>
  <si>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</si>
  <si>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</si>
  <si>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</si>
  <si>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</si>
  <si>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</si>
  <si>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</si>
  <si>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</si>
  <si>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</si>
  <si>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</si>
  <si>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</si>
  <si>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</si>
  <si>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</si>
  <si>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</si>
  <si>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</si>
  <si>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</si>
  <si>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</si>
  <si>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</si>
  <si>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</si>
  <si>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</si>
  <si>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</si>
  <si>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</si>
  <si>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</si>
  <si>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</si>
  <si>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</si>
  <si>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</si>
  <si>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</si>
  <si>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</si>
  <si>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</si>
  <si>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</si>
  <si>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</si>
  <si>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</si>
  <si>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</si>
  <si>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24-09.01SO-1.I</t>
  </si>
  <si>
    <t>Rekosntrukce a statické zajištění ZŠ a MŠ Prušánky - SO-01 - 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</si>
  <si>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</si>
  <si>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</si>
  <si>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</si>
  <si>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</si>
  <si>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</si>
  <si>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</si>
  <si>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</si>
  <si>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</si>
  <si>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</si>
  <si>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</si>
  <si>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SO-01</t>
  </si>
  <si>
    <t>Základní škola</t>
  </si>
  <si>
    <t>ASŘ + SKŘ</t>
  </si>
  <si>
    <t>2</t>
  </si>
  <si>
    <t>ÚT</t>
  </si>
  <si>
    <t>3</t>
  </si>
  <si>
    <t>ZTI - vnitřní rozvody</t>
  </si>
  <si>
    <t>4</t>
  </si>
  <si>
    <t>ZTI - venkovní rozvody</t>
  </si>
  <si>
    <t>5</t>
  </si>
  <si>
    <t>Silnoproud</t>
  </si>
  <si>
    <t>7</t>
  </si>
  <si>
    <t>VZT</t>
  </si>
  <si>
    <t>Celkem za stavbu</t>
  </si>
  <si>
    <t>CZK</t>
  </si>
  <si>
    <t>#POPS</t>
  </si>
  <si>
    <t>Popis stavby: 24-09.01SO-1.I - Rekosntrukce a statické zajištění ZŠ a MŠ Prušánky - SO-01 - I. ETAPA</t>
  </si>
  <si>
    <t>#POPO</t>
  </si>
  <si>
    <t>Popis objektu: SO-01 - Základní škola</t>
  </si>
  <si>
    <t>#POPR</t>
  </si>
  <si>
    <t>Popis rozpočtu: 1 - ASŘ + SKŘ</t>
  </si>
  <si>
    <t>Popis rozpočtu: 2 - ÚT</t>
  </si>
  <si>
    <t>Popis rozpočtu: 3 - ZTI - vnitřní rozvody</t>
  </si>
  <si>
    <t>Popis rozpočtu: 4 - ZTI - venkovní rozvody</t>
  </si>
  <si>
    <t>Popis rozpočtu: 5 - Silnoproud</t>
  </si>
  <si>
    <t>Popis rozpočtu: 7 - VZT</t>
  </si>
  <si>
    <t>Popis objektu: VRN - Ostatní a vedlejší náklady</t>
  </si>
  <si>
    <t>Popis rozpočtu: 1 - Ostatní a vedlejší náklady</t>
  </si>
  <si>
    <t>Rekapitulace dílů</t>
  </si>
  <si>
    <t>Typ dílu</t>
  </si>
  <si>
    <t>Zemní práce</t>
  </si>
  <si>
    <t>Zemní práce V OBJEKTU SE STÍŽENOUMANIPULACÍ A STROJNÍM VYBAVENÍM</t>
  </si>
  <si>
    <t>Základy a zvláštní zakládání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</si>
  <si>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</si>
  <si>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</si>
  <si>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</si>
  <si>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</si>
  <si>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</si>
  <si>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</si>
  <si>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</si>
  <si>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</si>
  <si>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_1</t>
  </si>
  <si>
    <t>zařízení 2 -  STÁVAJÍCÍ VĚTRÁNÍ TŘÍD</t>
  </si>
  <si>
    <t>721</t>
  </si>
  <si>
    <t>Zdravotechnika - vnitřní kanalizace</t>
  </si>
  <si>
    <t>722</t>
  </si>
  <si>
    <t>Zdravotechnika - vnitřní vodovod</t>
  </si>
  <si>
    <t>7351</t>
  </si>
  <si>
    <t>SO-01 UT - úprava vytápění v řešené části objektu</t>
  </si>
  <si>
    <t>O01</t>
  </si>
  <si>
    <t>Ostatní</t>
  </si>
  <si>
    <t>M21</t>
  </si>
  <si>
    <t>Elektromontáže</t>
  </si>
  <si>
    <t>M46</t>
  </si>
  <si>
    <t>Zemní práce při montážích</t>
  </si>
  <si>
    <t>M65</t>
  </si>
  <si>
    <t>Elektroinstalace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</si>
  <si>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</si>
  <si>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</si>
  <si>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</si>
  <si>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</si>
  <si>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</si>
  <si>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</si>
  <si>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</si>
  <si>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</si>
  <si>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</si>
  <si>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</si>
  <si>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</si>
  <si>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</si>
  <si>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</si>
  <si>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</si>
  <si>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</si>
  <si>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</si>
  <si>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</si>
  <si>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</si>
  <si>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</si>
  <si>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</si>
  <si>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</si>
  <si>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</si>
  <si>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</si>
  <si>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</si>
  <si>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</si>
  <si>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</si>
  <si>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</si>
  <si>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</si>
  <si>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</si>
  <si>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</si>
  <si>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</si>
  <si>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</si>
  <si>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</si>
  <si>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</si>
  <si>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</si>
  <si>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</si>
  <si>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</si>
  <si>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</si>
  <si>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</si>
  <si>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24/ II</t>
  </si>
  <si>
    <t>Indiv</t>
  </si>
  <si>
    <t>Běžná</t>
  </si>
  <si>
    <t>POL99_2</t>
  </si>
  <si>
    <t>00511 R</t>
  </si>
  <si>
    <t xml:space="preserve">Geodetické práce </t>
  </si>
  <si>
    <t>005121 R</t>
  </si>
  <si>
    <t>Zařízení staveniště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</si>
  <si>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</si>
  <si>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</si>
  <si>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</si>
  <si>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</si>
  <si>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</si>
  <si>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</si>
  <si>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</si>
  <si>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</si>
  <si>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</si>
  <si>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</si>
  <si>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</si>
  <si>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113106211R00</t>
  </si>
  <si>
    <t>Rozebrání vozovek a ploch s jakoukoliv výplní spár   v ploše jednotlivě do 200 m2, z velkých kostek, kladených do lože z kameniva těženého, škváry nebo strusky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</si>
  <si>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</si>
  <si>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</si>
  <si>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</si>
  <si>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</si>
  <si>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</si>
  <si>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</si>
  <si>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>okapový chodník : 74,03</t>
  </si>
  <si>
    <t>VV</t>
  </si>
  <si>
    <t>113107620R00</t>
  </si>
  <si>
    <t>Odstranění podkladů nebo krytů z kameniva hrubého drceného, v ploše jednotlivě nad 50 m2, tloušťka vrstvy 200 mm</t>
  </si>
  <si>
    <t>Odkaz na mn. položky pořadí 1 : 74,03000</t>
  </si>
  <si>
    <t>122201101R00</t>
  </si>
  <si>
    <t>Odkopávky a  prokopávky nezapažené v hornině 3  do 100 m3</t>
  </si>
  <si>
    <t>m3</t>
  </si>
  <si>
    <t>800-1</t>
  </si>
  <si>
    <t>s přehozením výkopku na vzdálenost do 3 m nebo s naložením na dopravní prostředek,</t>
  </si>
  <si>
    <t>-0,300/-0,600 : 389,2*0,3</t>
  </si>
  <si>
    <t>122201109R00</t>
  </si>
  <si>
    <t>Odkopávky a  prokopávky nezapažené v hornině 3  příplatek k cenám za lepivost horniny</t>
  </si>
  <si>
    <t>Odkaz na mn. položky pořadí 3 : 116,76000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</si>
  <si>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</si>
  <si>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</si>
  <si>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</si>
  <si>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-0,300/-0,900 : (4,0*1,7*2+4,9*1,7)*0,6</t>
  </si>
  <si>
    <t>Základ pod ocelový sloup pro ptáčí dům : 0,8*0,8*1,45</t>
  </si>
  <si>
    <t>132201219R00</t>
  </si>
  <si>
    <t xml:space="preserve">Hloubení rýh šířky přes 60 do 200 cm příplatek za lepivost, v hornině 3,  </t>
  </si>
  <si>
    <t>Odkaz na mn. položky pořadí 5 : 14,08600</t>
  </si>
  <si>
    <t>139711101RT3</t>
  </si>
  <si>
    <t>Vykopávka v uzavřených prostorách v hornině 3</t>
  </si>
  <si>
    <t>s naložením výkopku na dopravní prostředek</t>
  </si>
  <si>
    <t>-0,300/-1,050 : 922,06*0,75</t>
  </si>
  <si>
    <t>-1,050/-1,400 : (2,3*3,15-1,6*2,45)*0,35</t>
  </si>
  <si>
    <t>-1.050/-1,550 : (2,125*1,37+2,2*1,27*13+3,6*1,27*2+2,51*1,27+2,81*1,27)*0,5</t>
  </si>
  <si>
    <t>-1,050/-2,450 : (3,0*4,3+0,795*2,9-2,15*1,4-1,0*1,0)*1,4</t>
  </si>
  <si>
    <t>(3,8*3,7-2,0*1,9)*1,4*13</t>
  </si>
  <si>
    <t>(38,7-2,5*4,98)*1,4</t>
  </si>
  <si>
    <t>(4,3*7,9-2,5*6,1)*1,4*6</t>
  </si>
  <si>
    <t>(3,8*6,8-2,0*5,0)*1,4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</si>
  <si>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</si>
  <si>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</si>
  <si>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</si>
  <si>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7 : 1138,85528</t>
  </si>
  <si>
    <t>Odkaz na mn. položky pořadí 13 : 116,76000*-1</t>
  </si>
  <si>
    <t>Odkaz na mn. položky pořadí 14 : 450,28393*-1</t>
  </si>
  <si>
    <t>162701109R00</t>
  </si>
  <si>
    <t>Vodorovné přemístění výkopku příplatek k ceně za každých dalších i započatých 1 000 m přes 10 000 m  z horniny 1 až 4</t>
  </si>
  <si>
    <t>Odkaz na mn. položky pořadí 8 : 702,65735*5</t>
  </si>
  <si>
    <t>162201203R00</t>
  </si>
  <si>
    <t>Vodorovné přemístění výkopku nošením z horniny 1 až 4, kolečkem, na vzdálenost do 10 m</t>
  </si>
  <si>
    <t>bez naložení, avšak s vyprázdněním nádoby na hromadu nebo do dopravního prostředku,</t>
  </si>
  <si>
    <t>162201210R00</t>
  </si>
  <si>
    <t>Vodorovné přemístění výkopku nošením příplatek za každých dalších 10 m  z horniny 1 až 4, kolečkem</t>
  </si>
  <si>
    <t>Odkaz na mn. položky pořadí 10 : 1138,85528*5</t>
  </si>
  <si>
    <t>167101102R00</t>
  </si>
  <si>
    <t>Nakládání, skládání, překládání neulehlého výkopku nakládání výkopku  přes 100 m3, z horniny 1 až 4</t>
  </si>
  <si>
    <t>Odkaz na mn. položky pořadí 8 : 702,65735</t>
  </si>
  <si>
    <t>174101101R00</t>
  </si>
  <si>
    <t>Zásyp sypaninou se zhutněním jam, šachet, rýh nebo kolem objektů v těchto vykopávkách</t>
  </si>
  <si>
    <t>z jakékoliv horniny s uložením výkopku po vrstvách,</t>
  </si>
  <si>
    <t>174101102R00</t>
  </si>
  <si>
    <t>Zásyp sypaninou se zhutněním v uzavřených prostorách s urovnáním povrchu zásypu s ručním zhutněním</t>
  </si>
  <si>
    <t>-0,980/-1,050 : 922,06*0,07</t>
  </si>
  <si>
    <t>-(2,125+2,2*13+3,6*2+2,51+2,81)*0,4*0,5</t>
  </si>
  <si>
    <t>-1,050/-2,450 : (3,0*4,3+0,795*2,9)*1,4-(3,195*1,7-2,4*1,4)*1,2</t>
  </si>
  <si>
    <t>((3,8*3,7)*1,4-(2,6*2,6)*1,2)*13</t>
  </si>
  <si>
    <t>38,7*1,4-(9,9+8,67)*1,2</t>
  </si>
  <si>
    <t>(4,3*7,9*1,4-(3,1*3,1*2)*1,2)*6</t>
  </si>
  <si>
    <t>3,8*6,8*1,4-2,6*5,6*1,2</t>
  </si>
  <si>
    <t>Základ pod ocelový sloup pro ptáčí dům : 0,02</t>
  </si>
  <si>
    <t>199000002R00</t>
  </si>
  <si>
    <t>Poplatky za skládku horniny 1- 4, skupina 17 05 04 z Katalogu odpadů</t>
  </si>
  <si>
    <t>583425602R</t>
  </si>
  <si>
    <t>Kamenivo stanovené přírodní; drcené; 8/16; amfibolit</t>
  </si>
  <si>
    <t>t</t>
  </si>
  <si>
    <t>SPCM</t>
  </si>
  <si>
    <t>Specifikace</t>
  </si>
  <si>
    <t>POL3_</t>
  </si>
  <si>
    <t>Základ pod ocelový sloup pro ptáčí dům : 0,02*1,8</t>
  </si>
  <si>
    <t>212753112R00</t>
  </si>
  <si>
    <t>Plastové drenážní trubky montáž ohebné plastové drenážní trubky do rýhy, DN 65, bez lože</t>
  </si>
  <si>
    <t>m</t>
  </si>
  <si>
    <t>827-1</t>
  </si>
  <si>
    <t xml:space="preserve">odvětrání radon, výkr.č. 23 : </t>
  </si>
  <si>
    <t>legenda 1 : 256,0</t>
  </si>
  <si>
    <t>212753115R00</t>
  </si>
  <si>
    <t>Plastové drenážní trubky montáž ohebné plastové drenážní trubky do rýhy, DN 125, bez lože</t>
  </si>
  <si>
    <t>legenda 2 : 76,6</t>
  </si>
  <si>
    <t>212753511R00</t>
  </si>
  <si>
    <t>Plastové drenážní trubky montáž drenážní tvarovky,  , s jedním spojem</t>
  </si>
  <si>
    <t>kus</t>
  </si>
  <si>
    <t>Odkaz na mn. položky pořadí 48 : 32,00000</t>
  </si>
  <si>
    <t>212753521R00</t>
  </si>
  <si>
    <t>Plastové drenážní trubky montáž drenážní tvarovky,  , s dvěma spoji</t>
  </si>
  <si>
    <t>Odkaz na mn. položky pořadí 43 : 32,00000</t>
  </si>
  <si>
    <t>Odkaz na mn. položky pořadí 44 : 32,00000</t>
  </si>
  <si>
    <t>Odkaz na mn. položky pořadí 45 : 32,00000</t>
  </si>
  <si>
    <t>Odkaz na mn. položky pořadí 46 : 8,00000</t>
  </si>
  <si>
    <t>212753531R00</t>
  </si>
  <si>
    <t>Plastové drenážní trubky montáž drenážní tvarovky,  , s třemi spoji</t>
  </si>
  <si>
    <t>Odkaz na mn. položky pořadí 47 : 24,00000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</si>
  <si>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</si>
  <si>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</si>
  <si>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</si>
  <si>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</si>
  <si>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pásy geotextilie š=300 mm v místě osazení odvětrávacího potrubí : 223,2*0,3</t>
  </si>
  <si>
    <t>224361116R00</t>
  </si>
  <si>
    <t>Výztuž pilot betonových do země z oceli B500B, Výztuž ocelová betonářská - tyč; úprava: stříhaná, ohýbaná; povrch: žebírkový; značka: B500B (1.0439); d = 12,0 mm</t>
  </si>
  <si>
    <t xml:space="preserve">viz. statika : </t>
  </si>
  <si>
    <t>Čelní deska pilot : 3,545</t>
  </si>
  <si>
    <t>271313511R00</t>
  </si>
  <si>
    <t xml:space="preserve">Betonování podkladu základových konstrukcí </t>
  </si>
  <si>
    <t>801-1</t>
  </si>
  <si>
    <t>prostý</t>
  </si>
  <si>
    <t>-0,530/-0,600 : (5,415*6,7-2,3*3,15+5,3*6,7+5,6*6,7*9+5,4*6,7*3+5,4*3,2*2+5,6*3,2*5)*0,07</t>
  </si>
  <si>
    <t>271531113R00</t>
  </si>
  <si>
    <t>Polštáře zhutněné pod základy kamenivo hrubé, drcené, frakce 16 - 32 mm</t>
  </si>
  <si>
    <t>-0,600/-1,050 : (5,415*6,7-2,3*3,15+5,3*6,7+5,6*6,7*9+5,4*6,7*3+5,4*3,2*2+5,6*3,2*5)*0,45</t>
  </si>
  <si>
    <t>Základ pod ocelový sloup pro ptáčí dům : 0,8*0,8*0,1</t>
  </si>
  <si>
    <t>273321411R00</t>
  </si>
  <si>
    <t>Beton základových desek železový třídy C 25/30</t>
  </si>
  <si>
    <t>bez dodávky a uložení výztuže</t>
  </si>
  <si>
    <t>D0.01 : (41,7*18,2-2,3*3,15)*0,25</t>
  </si>
  <si>
    <t>Z1.01 : 2,3*3,15*0,35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</si>
  <si>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</si>
  <si>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</si>
  <si>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</si>
  <si>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D0.01 : (41,7*2+18,2*2+2,3*2+3,15*2)*0,25</t>
  </si>
  <si>
    <t>Z1.01 : (2,3*2+3,15*2)*0,35</t>
  </si>
  <si>
    <t>273351216R00</t>
  </si>
  <si>
    <t>Bednění stěn základových desek odstranění</t>
  </si>
  <si>
    <t>Odkaz na mn. položky pořadí 27 : 36,49000</t>
  </si>
  <si>
    <t>273361821R00</t>
  </si>
  <si>
    <t>Uložení výztuže základových desek z betonářské oceli 10 505(R), Výztuž ocelová betonářská - tyč; úprava: stříhaná, ohýbaná; povrch: žebírkový; značka: B500B (1.0439); d = 12,0 mm</t>
  </si>
  <si>
    <t>včetně distančních prvků</t>
  </si>
  <si>
    <t xml:space="preserve">VIZ. STATIKA : </t>
  </si>
  <si>
    <t>Výztuž základů – základové trámy, základová deska , základové patky : 96,2</t>
  </si>
  <si>
    <t>274321411R00</t>
  </si>
  <si>
    <t>Beton základových pasů železový třídy C 25/30</t>
  </si>
  <si>
    <t>včetně dodávky a uložení betonu, bez výztuže</t>
  </si>
  <si>
    <t xml:space="preserve">viz. statika výkr.č. 02 : </t>
  </si>
  <si>
    <t>P0.01 : (5,4*7*2+6,7+6,5+6,5*7*2+5,4*7*2+3,0*8)*0,4*1,27</t>
  </si>
  <si>
    <t>Z1.01 : (2,3*2+2,45*2)*0,35*1,0</t>
  </si>
  <si>
    <t>Z1.02 : (8,355+3,2*3+0,2)*0,5*0,9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</si>
  <si>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</si>
  <si>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</si>
  <si>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</si>
  <si>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P0.01 : (5,4*7*2+6,7+6,5+6,5*7*2+5,4*7*2+3,0*8)*2*1,27</t>
  </si>
  <si>
    <t>Z1.01 : (2,3*2+2,45*2)*2*1,0</t>
  </si>
  <si>
    <t>Z1.02 : (8,355+3,2*3+0,2)*2*0,9</t>
  </si>
  <si>
    <t>274351216R00</t>
  </si>
  <si>
    <t>Bednění stěn základových pasů odstranění</t>
  </si>
  <si>
    <t>Odkaz na mn. položky pořadí 31 : 761,35500</t>
  </si>
  <si>
    <t>275313621R00</t>
  </si>
  <si>
    <t>Beton základových patek prostý třídy C 20/25</t>
  </si>
  <si>
    <t>Základ pod ocelový sloup pro ptáčí dům : 0,8*0,8*1,3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</si>
  <si>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</si>
  <si>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</si>
  <si>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</si>
  <si>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ZP1 : 2,6*4*1,15*15</t>
  </si>
  <si>
    <t>ZP2 : (3,1*2+1,7*2)*1,15*2</t>
  </si>
  <si>
    <t>ZP3 : 3,1*4*1,15*12</t>
  </si>
  <si>
    <t>ZP4 : (5,6*2+2,6*2)*1,15</t>
  </si>
  <si>
    <t>ZP5 : (1,1*2+1,2*2)*1,15</t>
  </si>
  <si>
    <t>275351216R00</t>
  </si>
  <si>
    <t>Bednění stěn základových patek odstranění</t>
  </si>
  <si>
    <t>Odkaz na mn. položky pořadí 34 : 396,75000</t>
  </si>
  <si>
    <t>278311062R00</t>
  </si>
  <si>
    <t>Zálivka kotevních otvorů z betonu prostého beton třídy C 25/30, stupeň vlivu prostředí XF1, při objemu jednoho otvoru přes 0,02 do 0,10 m3</t>
  </si>
  <si>
    <t>801-5</t>
  </si>
  <si>
    <t>a zatření povrchu</t>
  </si>
  <si>
    <t>Základ pod ocelový sloup pro ptáčí dům : 0,03</t>
  </si>
  <si>
    <t>721176126R00</t>
  </si>
  <si>
    <t>Potrubí HT svodné (ležaté) v zemi vnější průměr D 125 mm, tloušťka stěny 3,1 mm, DN 125</t>
  </si>
  <si>
    <t>800-721</t>
  </si>
  <si>
    <t>včetně tvarovek, objímek. Bez zednických výpomocí.</t>
  </si>
  <si>
    <t>legenda 3 : 20,8</t>
  </si>
  <si>
    <t>279311116R.</t>
  </si>
  <si>
    <t>Postupné podbetonování základového zdiva betonem C 25/30</t>
  </si>
  <si>
    <t>Vlastní</t>
  </si>
  <si>
    <t>ZP1 : (2,6*2,6*1,15-2,0*2,0*0,6-1,6*1,6*0,25)*15</t>
  </si>
  <si>
    <t>ZP2 : (3,3*1,15-2,13*0,6-1,59*0,25)*2</t>
  </si>
  <si>
    <t>ZP3 : (3,1*3,1*1,15-2,5*2,5*0,6-2,1*2,1*0,25)*12</t>
  </si>
  <si>
    <t>ZP4 : 5,6*2,6*1,15-5,0*2,0*0,6-4,6*1,6*0,25</t>
  </si>
  <si>
    <t>ZP5 : 1,1*1,2*1,15-0,8*0,9*0,6-0,6*0,7*0,25</t>
  </si>
  <si>
    <t>95398110R1</t>
  </si>
  <si>
    <t>Chemické kotvy do betonu, hl. 350 mm, M 20</t>
  </si>
  <si>
    <t>229940020RA0</t>
  </si>
  <si>
    <t>Mikropiloty trubkové včetně injektáže D 105 mm</t>
  </si>
  <si>
    <t>AP-HSV</t>
  </si>
  <si>
    <t>Agregovaná položka</t>
  </si>
  <si>
    <t>POL2_</t>
  </si>
  <si>
    <t>z oceli 11 523, hlava mikropiloty navařená nebo našroubovaná a zajištěná svarem, injektování s dvojitým obturátorem tlakem 0,60 MPa, zřízení a odstranění pomocné konstrukce ze dřeva.</t>
  </si>
  <si>
    <t>8,0*368</t>
  </si>
  <si>
    <t>28611221.AR</t>
  </si>
  <si>
    <t>Trubka plastová drenážní spoj: drážkový; potrubí: jednovrstvé; materiál: PVC; povrch: žebrovaný; ohebná; DN = 65; vsakovací plocha = 34,0 cm2/m</t>
  </si>
  <si>
    <t>Koeficient : 0,05</t>
  </si>
  <si>
    <t>28611224.AR</t>
  </si>
  <si>
    <t>Trubka plastová drenážní spoj: drážkový; potrubí: jednovrstvé; materiál: PVC; povrch: žebrovaný; ohebná; DN = 125; vsakovací plocha = 52,0 cm2/m</t>
  </si>
  <si>
    <t>28611288.AR</t>
  </si>
  <si>
    <t>Spojka plastová drenážní typ: redukovaná centrická; spoj: drážkový; potrubí: jednovrstvé; materiál: PVC; povrch: hladký; DN = 80; DN2 = 65</t>
  </si>
  <si>
    <t>odvětrání radon, výkr.č. 23 : 8*2*2</t>
  </si>
  <si>
    <t>28611289.AR</t>
  </si>
  <si>
    <t>Spojka plastová drenážní typ: redukovaná centrická; spoj: drážkový; potrubí: jednovrstvé; materiál: PVC; povrch: hladký; DN = 100; DN2 = 80</t>
  </si>
  <si>
    <t>28611290R</t>
  </si>
  <si>
    <t>Spojka plastová drenážní typ: redukovaná centrická; spoj: drážkový; potrubí: jednovrstvé; materiál: PVC; povrch: hladký; DN = 125; DN2 = 100</t>
  </si>
  <si>
    <t>28611313.AR</t>
  </si>
  <si>
    <t>Koleno plastové drenážní typ: jednoznačné; spoj: drážkový; potrubí: jednovrstvé; materiál: PVC; povrch: hladký; úhel = 90,0 °; DN = 125</t>
  </si>
  <si>
    <t>odvětrání radon, výkr.č. 23 : 2*2*2</t>
  </si>
  <si>
    <t>28611320.AR</t>
  </si>
  <si>
    <t>T-kus plastový drenážní typ: jednoznačný, přechodový; spoj: drážkový; potrubí: jednovrstvé; materiál: PVC; povrch: hladký; DN = 125</t>
  </si>
  <si>
    <t>odvětrání radon, výkr.č. 23 : 6*2*2</t>
  </si>
  <si>
    <t>28611324.AR</t>
  </si>
  <si>
    <t>Zátka plastová drenážní spoj: drážkový; potrubí: jednovrstvé; materiál: PVC; DN = 65</t>
  </si>
  <si>
    <t>69366198R</t>
  </si>
  <si>
    <t>Geosyntetika typ: geotextilie; netkaná; materiál: PP; tl (2 kPa) = 2,9 mm; plošná hmotnost = 300 g/m2; Pevnost v tahu podélně = 20,0 kN/m; Pevnost v tahu příčně = 11,5 kN/m</t>
  </si>
  <si>
    <t>Odkaz na mn. položky pořadí 22 : 66,96000*1,15</t>
  </si>
  <si>
    <t>202      R1</t>
  </si>
  <si>
    <t>Zednické výpomoci pro řemesla</t>
  </si>
  <si>
    <t>soubor</t>
  </si>
  <si>
    <t>POL99_3</t>
  </si>
  <si>
    <t>961044111R00</t>
  </si>
  <si>
    <t>Bourání základů z betonu prostého</t>
  </si>
  <si>
    <t>801-3</t>
  </si>
  <si>
    <t>nebo vybourání otvorů průřezové plochy přes 4 m2 v základech,</t>
  </si>
  <si>
    <t>bourání základů – prostý beton : 4,4</t>
  </si>
  <si>
    <t>961055111R00</t>
  </si>
  <si>
    <t>Bourání základů železobetonových</t>
  </si>
  <si>
    <t>nebo vybourání otvorů průřezové plochy přes 4 m2 v základech</t>
  </si>
  <si>
    <t>zákl.pasy : (3,13+3,045+1,0+2,18+1,97+2,675+2,69+0,175+8,07+1,675+3,025*2)*0,4*0,69+1,2*0,9*0,69*2</t>
  </si>
  <si>
    <t>dno kanálu : 186,0*0,15</t>
  </si>
  <si>
    <t>stěny kanálu : (35,78*2+17,8*2+40,78*2*2+1,1*2+0,4*2*15+0,8+0,55*2+1,35*2*13+3,25*2+1,54*2)*0,48*0,15</t>
  </si>
  <si>
    <t>962031116R00</t>
  </si>
  <si>
    <t>Bourání příček z cihel pálených plných, tloušťky 140 mm</t>
  </si>
  <si>
    <t>nebo vybourání otvorů průřezové plochy přes 4 m2 v příčkách, včetně pomocného lešení o výšce podlahy do 1900 mm a pro zatížení do 1,5 kPa  (150 kg/m2),</t>
  </si>
  <si>
    <t>1.np : (3,85+7,22+9,015+2,15*3+5,6+5,05+4,65+0,825+0,78)*3,35-0,8*1,97*4-0,6*1,97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</si>
  <si>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</si>
  <si>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</si>
  <si>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</si>
  <si>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1.np : (0,93+0,95+0,93+0,9+0,93)*3,25*0,28</t>
  </si>
  <si>
    <t>962036125R00</t>
  </si>
  <si>
    <t>Demontáž sádrokartonových, sádrovláknitých příček a předstěn příčka, sádrokartonová bez minerální izolace, dvojitá ocelová konstrukce, 2xopláštěná deskou tl. 12,5 mm</t>
  </si>
  <si>
    <t xml:space="preserve">1.np : </t>
  </si>
  <si>
    <t>tl. 300 mm : 7,5*3,25</t>
  </si>
  <si>
    <t>tl. 250 mm : 6,7*3,25</t>
  </si>
  <si>
    <t>tl. 240 mm : 5,345*3,25</t>
  </si>
  <si>
    <t>tl. 150 mm : (6,7+2,269)*3,25-0,6*1,97*2</t>
  </si>
  <si>
    <t>tl. 100 mm : (36,25+0,3*2*4+6,255+24,2+0,45*2*3+0,24*2+7,0+6,6+2,975+7,2+7,3+4,65+6,02+1,17+2,19+1,67+0,175)*3,25-0,9*1,97*9-0,8*1,97*5-0,6*1,97*2</t>
  </si>
  <si>
    <t>(0,4*4+0,4*4+0,33+0,35+0,9+0,26+1,06+0,43+0,64+0,53+0,36+0,19+1,05+0,46+0,28+0,33+0,2+1,08+0,4+0,28+0,25+0,76+0,32)*3,25</t>
  </si>
  <si>
    <t>962036525R00</t>
  </si>
  <si>
    <t>Demontáž sádrokartonových, sádrovláknitých příček a předstěn bezpečnostní předstěna, sádrokartonová bez minerální izolace, dvojitá ocelová konstrukce, 2xopláštěná deskou tl. 12,5 mm</t>
  </si>
  <si>
    <t>1.np : (6,7+1,855)*3,25+(5,05+2,65+1,125+0,975)*1,25</t>
  </si>
  <si>
    <t>962036992R00</t>
  </si>
  <si>
    <t>Demontáž sádrokartonových, sádrovláknitých příček a předstěn příplatek za demontáž vrstvy minerální tepelné izolace, -, -, tl. 50 mm</t>
  </si>
  <si>
    <t>962036993R00</t>
  </si>
  <si>
    <t>Demontáž sádrokartonových, sádrovláknitých příček a předstěn příplatek za demontáž vrstvy minerální tepelné izolace, -, -, tl. 100 mm</t>
  </si>
  <si>
    <t>Odkaz na mn. položky pořadí 56 : 40,05375</t>
  </si>
  <si>
    <t>965042141R00</t>
  </si>
  <si>
    <t>Bourání podkladů pod dlažby nebo litých celistvých dlažeb a mazanin  betonových nebo z litého asfaltu, tloušťky do 100 mm, plochy přes 4 m2</t>
  </si>
  <si>
    <t>P1,P2 - podkladní beton : 42,0*18,2*0,1</t>
  </si>
  <si>
    <t xml:space="preserve">mazanina s kari sítí : </t>
  </si>
  <si>
    <t>P1 : (144,18+12,52+1,79+1,9+1,08+1,18+5,14+1,54+5,27+13,7+13,93)*0,055</t>
  </si>
  <si>
    <t>P2 : (31,71+63,95+64,86+64,29+63,03+19,07+64,67+42,0+6,81+14,41+42,59+14,92+29,72)*0,055</t>
  </si>
  <si>
    <t>965049111R00</t>
  </si>
  <si>
    <t>Bourání podkladů pod dlažby nebo litých celistvých dlažeb a mazanin  příplatek za bourání mazanin vyztužených svařovanou sítí, tloušťky do 100 mm</t>
  </si>
  <si>
    <t>965081713RT1</t>
  </si>
  <si>
    <t>Bourání podlah z keramických dlaždic, tloušťky do 10 mm, plochy přes 1 m2</t>
  </si>
  <si>
    <t>bez podkladního lože, s jakoukoliv výplní spár</t>
  </si>
  <si>
    <t>P1 : (144,18+12,52+1,79+1,9+1,08+1,18+5,14+1,54+5,27+13,7+13,93)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</si>
  <si>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</si>
  <si>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</si>
  <si>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1.np : 0,9*1,97*10+0,8*1,97*8+0,6*1,97*5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</si>
  <si>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</si>
  <si>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</si>
  <si>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1.np : 1,4*1,97+1,7*2,15</t>
  </si>
  <si>
    <t>976071111R00</t>
  </si>
  <si>
    <t>Vybourání kovových doplňkových konstrukcí madel a zábradlí  v jakémkoliv zdivu</t>
  </si>
  <si>
    <t>schodišťové zábradlí : 2,04*4+3,65*4+0,5*4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</si>
  <si>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</si>
  <si>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</si>
  <si>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</si>
  <si>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1.16 : (1,67*2+1,115*2-0,6*2)*2,0</t>
  </si>
  <si>
    <t>1.17 : (1,67*2+1,125*2-0,6*2)*2,0</t>
  </si>
  <si>
    <t>1.18 : (1,17*2+0,975*2-0,6)*2,0</t>
  </si>
  <si>
    <t>1.19 : (1,17*2+1,125*2-0,6)*2,0</t>
  </si>
  <si>
    <t>1.20 : (2,35*2+1,9*2-0,8*2)*2,0</t>
  </si>
  <si>
    <t>1.21 : (0,825*2+1,76*2-0,6)*2,0</t>
  </si>
  <si>
    <t>1.22 : (2,45*2+2,15*2-0,8*2)*2,0</t>
  </si>
  <si>
    <t>1.23 : (2,85*2+5,05*2-0,8)*2,0</t>
  </si>
  <si>
    <t>1.24 : (2,925*2+5,05*2-0,8)*2,0</t>
  </si>
  <si>
    <t>711140102R00</t>
  </si>
  <si>
    <t>Odstranění izolace proti vodě - pásy přitavením vodorovné, 2 vrstvy</t>
  </si>
  <si>
    <t>800-711</t>
  </si>
  <si>
    <t>P1,P2 : 42,0*18,2</t>
  </si>
  <si>
    <t>713102111R00</t>
  </si>
  <si>
    <t>Odstranění tepelné izolace z desek, lamel, rohoží, pásů a foukané izolace podlah, volně uložené, z desek z expandovaného polystyrenu, tloušťky do 100 mm</t>
  </si>
  <si>
    <t>800-713</t>
  </si>
  <si>
    <t>P2 : (31,71+63,95+64,86+64,29+63,03+19,07+64,67+42,0+6,81+14,41+42,59+14,92+29,72)</t>
  </si>
  <si>
    <t>767581801R00</t>
  </si>
  <si>
    <t>Demontáž podhledů kazet</t>
  </si>
  <si>
    <t>800-767</t>
  </si>
  <si>
    <t>1.np : 63,95+64,86+64,29+63,03+64,67+42,0+6,81+42,59+14,92+29,72+12,52</t>
  </si>
  <si>
    <t>767582800R00</t>
  </si>
  <si>
    <t>Demontáž podhledů roštů</t>
  </si>
  <si>
    <t>Odkaz na mn. položky pořadí 68 : 469,36000</t>
  </si>
  <si>
    <t>776200820R00</t>
  </si>
  <si>
    <t>Demontáž povlakových podlah ze schodišťových stupňů lepených, s podložkou, z ploch přes 10 m2</t>
  </si>
  <si>
    <t>800-775</t>
  </si>
  <si>
    <t>1,8*22</t>
  </si>
  <si>
    <t>776200830R00</t>
  </si>
  <si>
    <t xml:space="preserve">Demontáž povlakových podlah ze schodišťových stupňů odstranění hran scodišťových stupňů a uložení na hromady,  ,  </t>
  </si>
  <si>
    <t>Odkaz na mn. položky pořadí 70 : 39,60000</t>
  </si>
  <si>
    <t>776511810R00</t>
  </si>
  <si>
    <t>Odstranění povlakových podlah z nášlapné plochy lepených, bez podložky, z ploch přes 20 m2</t>
  </si>
  <si>
    <t>Odkaz na mn. položky pořadí 73 : 535,23000</t>
  </si>
  <si>
    <t>776511820R00</t>
  </si>
  <si>
    <t>Odstranění povlakových podlah z nášlapné plochy lepených, s podložkou, z ploch přes 20 m2</t>
  </si>
  <si>
    <t>podesty schodiště : 13,2</t>
  </si>
  <si>
    <t>999281108R00</t>
  </si>
  <si>
    <t xml:space="preserve">Přesun hmot pro opravy a údržbu objektů pro opravy a údržbu dosavadních objektů včetně vnějších plášťů  výšky do 12 m,  </t>
  </si>
  <si>
    <t>801-4</t>
  </si>
  <si>
    <t>Přesun hmot</t>
  </si>
  <si>
    <t>POL7_</t>
  </si>
  <si>
    <t>oborů 801, 803, 811 a 812</t>
  </si>
  <si>
    <t>979990110R00</t>
  </si>
  <si>
    <t>Poplatek za uložení, sádrokartonové desky,  , skupina 17 08 02 z Katalogu odpadů</t>
  </si>
  <si>
    <t>Odkaz na dem. hmot. položky pořadí 55 : 25,29177</t>
  </si>
  <si>
    <t>Odkaz na dem. hmot. položky pořadí 56 : 2,50736</t>
  </si>
  <si>
    <t>Odkaz na dem. hmot. položky pořadí 68 : 2,34680</t>
  </si>
  <si>
    <t>979990121R00</t>
  </si>
  <si>
    <t>Poplatek za uložení, asfaltové pásy,  , skupina 17 03 02 z Katalogu odpadů</t>
  </si>
  <si>
    <t>Odkaz na dem. hmot. položky pořadí 66 : 7,44526</t>
  </si>
  <si>
    <t>979990144R00</t>
  </si>
  <si>
    <t>Poplatek za uložení, minerální vata,  , skupina 17 06 04 z Katalogu odpadů</t>
  </si>
  <si>
    <t>Odkaz na dem. hmot. položky pořadí 57 : 1,42723</t>
  </si>
  <si>
    <t>Odkaz na dem. hmot. položky pořadí 58 : 0,33144</t>
  </si>
  <si>
    <t>979990146R00</t>
  </si>
  <si>
    <t>Poplatek za uložení, čistý polystyren, čistá minerální a skelná vata,  , skupina 17 06 04 z Katalogu odpadů</t>
  </si>
  <si>
    <t>Odkaz na dem. hmot. položky pořadí 67 : 1,44852</t>
  </si>
  <si>
    <t>979990181R00</t>
  </si>
  <si>
    <t>Poplatek za uložení, PVC podlahová krytina,  , skupina 20 03 07 z Katalogu odpadů</t>
  </si>
  <si>
    <t>Odkaz na dem. hmot. položky pořadí 70 : 0,01980</t>
  </si>
  <si>
    <t>Odkaz na dem. hmot. položky pořadí 71 : 0,01188</t>
  </si>
  <si>
    <t>Odkaz na dem. hmot. položky pořadí 72 : 1,87331</t>
  </si>
  <si>
    <t>Odkaz na dem. hmot. položky pořadí 73 : 1,87331</t>
  </si>
  <si>
    <t>979999997R00</t>
  </si>
  <si>
    <t>Poplatek za recyklaci, směsi suti betonu, cihel, tašek a keramiky, kusovost do 1600 cm2, skupina 17 01 07 z Katalogu odpadů</t>
  </si>
  <si>
    <t>Odkaz na dem. hmot. položky pořadí 52 : 149,37811</t>
  </si>
  <si>
    <t>Odkaz na dem. hmot. položky pořadí 53 : 44,03412</t>
  </si>
  <si>
    <t>Odkaz na dem. hmot. položky pořadí 54 : 7,60032</t>
  </si>
  <si>
    <t>Odkaz na dem. hmot. položky pořadí 59 : 255,80346</t>
  </si>
  <si>
    <t>Odkaz na dem. hmot. položky pořadí 61 : 4,04460</t>
  </si>
  <si>
    <t>Odkaz na dem. hmot. položky pořadí 62 : 2,75485</t>
  </si>
  <si>
    <t>Odkaz na dem. hmot. položky pořadí 63 : 0,40402</t>
  </si>
  <si>
    <t>Odkaz na dem. hmot. položky pořadí 65 : 8,92976</t>
  </si>
  <si>
    <t>Odkaz na dem. hmot. položky pořadí 51 : 8,80000</t>
  </si>
  <si>
    <t>979011111R00</t>
  </si>
  <si>
    <t>Svislá doprava suti a vybouraných hmot za prvé podlaží nad nebo pod základním podlažím</t>
  </si>
  <si>
    <t>Přesun suti</t>
  </si>
  <si>
    <t>POL8_</t>
  </si>
  <si>
    <t>979011121R00</t>
  </si>
  <si>
    <t>Svislá doprava suti a vybouraných hmot příplatek za každé další podlaží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</si>
  <si>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</si>
  <si>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</si>
  <si>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</si>
  <si>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</si>
  <si>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</si>
  <si>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</si>
  <si>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</si>
  <si>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</si>
  <si>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001</t>
  </si>
  <si>
    <t>Uskladnění a manipulace -  stávajících otopnýchtěles v době rekonstrukce</t>
  </si>
  <si>
    <t>hod</t>
  </si>
  <si>
    <t>POL1_7</t>
  </si>
  <si>
    <t>735151822</t>
  </si>
  <si>
    <t>Demontáž otopného tělesa panelového dvouřadého dl přes 1500</t>
  </si>
  <si>
    <t>0012</t>
  </si>
  <si>
    <t>Nepředvídané práce</t>
  </si>
  <si>
    <t>POL3_0</t>
  </si>
  <si>
    <t>0018</t>
  </si>
  <si>
    <t>Demontáže stávající otopné soustavy a ekologickálikvidace.</t>
  </si>
  <si>
    <t>132301101</t>
  </si>
  <si>
    <t>Hloubení rýh š do 600 mm v hornině tř. 4 objemu do 1000 m3</t>
  </si>
  <si>
    <t>POL1_1</t>
  </si>
  <si>
    <t>161101101</t>
  </si>
  <si>
    <t>Svislé přemístění výkopku z horniny tř. 1 až 4 hl výkopu do 2,5 m</t>
  </si>
  <si>
    <t>162701105</t>
  </si>
  <si>
    <t>Vodorovné přemístění do 30000 m výkopku z horniny tř. 1 až 4</t>
  </si>
  <si>
    <t>167101102</t>
  </si>
  <si>
    <t>Nakládání výkopku z hornin tř. 1 až 4 přes 100 m3</t>
  </si>
  <si>
    <t>1710001</t>
  </si>
  <si>
    <t>Poplatek za skládku zeminy</t>
  </si>
  <si>
    <t>OPN</t>
  </si>
  <si>
    <t>POL13_0</t>
  </si>
  <si>
    <t>171201201</t>
  </si>
  <si>
    <t>Uložení sypaniny na skládky</t>
  </si>
  <si>
    <t>174101101</t>
  </si>
  <si>
    <t>Zásyp jam, šachet rýh nebo kolem objektů sypaninou se zhutněním</t>
  </si>
  <si>
    <t>175101101</t>
  </si>
  <si>
    <t>Obsyp potrubí bez prohození sypaniny z hornin tř. 1 až 4 uloženým do 3 m od kraje výkopu</t>
  </si>
  <si>
    <t>1710002</t>
  </si>
  <si>
    <t>Kamenivo těžené, zásypový materiál</t>
  </si>
  <si>
    <t>899623142</t>
  </si>
  <si>
    <t>Odstranění povrchů, podlah, ozelenění  a jejich zpětnou obnovu řeší stavba</t>
  </si>
  <si>
    <t>899623161</t>
  </si>
  <si>
    <t>Obetonování potrubí nebo zdiva stok betonem prostým tř. C 20/25 v otevřeném výkopu</t>
  </si>
  <si>
    <t>725860458</t>
  </si>
  <si>
    <t>Napojení na stáv kanalizaci vysazení odbočky DN150</t>
  </si>
  <si>
    <t>725860459</t>
  </si>
  <si>
    <t>Chránička a prostup řes stávající základové konstrukce pod objektem</t>
  </si>
  <si>
    <t>721110806</t>
  </si>
  <si>
    <t>Demontáž potrubí betonové do DN 200</t>
  </si>
  <si>
    <t>721140916</t>
  </si>
  <si>
    <t>Potrubí litinové propojení potrubí DN 125</t>
  </si>
  <si>
    <t>721140926</t>
  </si>
  <si>
    <t>Potrubí litinové odpadní krácení trub DN 125</t>
  </si>
  <si>
    <t>721173401</t>
  </si>
  <si>
    <t>Potrubí kanalizační z PVC hrdlové ležaté vnitřní DN 100 systém KG</t>
  </si>
  <si>
    <t>721173402</t>
  </si>
  <si>
    <t>Potrubí kanalizační z PVC hrdlové ležaté vnitřní DN 125 systém KG</t>
  </si>
  <si>
    <t>721173403</t>
  </si>
  <si>
    <t>Potrubí kanalizační z PVC hrdlové ležaté vnitřní DN 150 systém KG</t>
  </si>
  <si>
    <t>721173404</t>
  </si>
  <si>
    <t>Potrubí kanalizační z PVC SN 8 svodné DN 200</t>
  </si>
  <si>
    <t>721290112</t>
  </si>
  <si>
    <t>Zkouška kanalizace</t>
  </si>
  <si>
    <t>721290821</t>
  </si>
  <si>
    <t>Přemístění vnitrostaveništní demontovaných hmot vnitřní kanalizace v objektech výšky do 6 m</t>
  </si>
  <si>
    <t>721300922</t>
  </si>
  <si>
    <t>Pročištění svodů ležatých do DN 300</t>
  </si>
  <si>
    <t>998721201</t>
  </si>
  <si>
    <t>Přesun hmot pro vnitřní kanalizace v objektech v do 6 m</t>
  </si>
  <si>
    <t>kg</t>
  </si>
  <si>
    <t>0011</t>
  </si>
  <si>
    <t>Stavební výpomoc</t>
  </si>
  <si>
    <t>00121</t>
  </si>
  <si>
    <t>Demontáže ostatní a ekologická likvidace</t>
  </si>
  <si>
    <t>0021</t>
  </si>
  <si>
    <t>Vytýčení sítí a geodetické zaměření venkovních sítí</t>
  </si>
  <si>
    <t>133301101</t>
  </si>
  <si>
    <t>Hloubení šachet v hornině tř. 4 objemu do 1000 m3</t>
  </si>
  <si>
    <t>151201401</t>
  </si>
  <si>
    <t>Zřízení vzepření stěn při pažení zátažném hl do 4 m</t>
  </si>
  <si>
    <t>151201411</t>
  </si>
  <si>
    <t>Odstranění vzepření stěn při pažení zátažném hl do 4 m</t>
  </si>
  <si>
    <t>Odstranění povrchů,chodníků, ozelenění  a jejich zpětnou obnovu řeší stavba</t>
  </si>
  <si>
    <t>721110952</t>
  </si>
  <si>
    <t>Potrubí kameninové vsazení odbočky DN 125</t>
  </si>
  <si>
    <t>721110953</t>
  </si>
  <si>
    <t>Potrubí kameninové vsazení odbočky DN 150</t>
  </si>
  <si>
    <t>721110962</t>
  </si>
  <si>
    <t>Potrubí kameninové propojení potrubí DN 125</t>
  </si>
  <si>
    <t>721110963</t>
  </si>
  <si>
    <t>Potrubí kameninové propojení potrubí DN 150</t>
  </si>
  <si>
    <t>721110972</t>
  </si>
  <si>
    <t>Potrubí kameninové krácení trub DN 125</t>
  </si>
  <si>
    <t>721110973</t>
  </si>
  <si>
    <t>Potrubí kameninové krácení trub DN 150</t>
  </si>
  <si>
    <t>721171917</t>
  </si>
  <si>
    <t>Potrubí z PP propojení potrubí DN 160</t>
  </si>
  <si>
    <t>Potrubí kanalizační z PVC hrdlové ležaté vnitřní DN 125 systém KG SN10</t>
  </si>
  <si>
    <t>Potrubí kanalizační z PVC hrdlové ležaté vnitřní DN 150 systém KG SN10</t>
  </si>
  <si>
    <t>72117340445</t>
  </si>
  <si>
    <t>LINIOVÉ DRENÁŽNÍ ODVODNĚNÍ, SPÁDOVANÉ, LITINOVÝ ROŠT systémový + montáž</t>
  </si>
  <si>
    <t>72117340446</t>
  </si>
  <si>
    <t>PLASTOVÁ KONTROLNÍ ŠACHTA S ODTOKEM, Ř200mm KALOVÝ KOŠ, LITINOVÝ ROŠT systémový + montáž</t>
  </si>
  <si>
    <t>721194109</t>
  </si>
  <si>
    <t>Vyvedení a upevnění odpadních výpustek DN 125</t>
  </si>
  <si>
    <t>721910922</t>
  </si>
  <si>
    <t>Pročištění svodů ležatých DN do 300</t>
  </si>
  <si>
    <t>721504561</t>
  </si>
  <si>
    <t>REVIZNÍ  KANALIZAČNÍ ŠACHTA PLASTOVÁ DN400 plynotěsný pojízdný poklop + MONTÁŽ</t>
  </si>
  <si>
    <t>7215045611</t>
  </si>
  <si>
    <t>VSAZENÍ RŠ DO STÁVAJÍCÍ HO POTRUBÍ VČETNĚ VYŘEZÁNÍA PROPOJENÍ + MONTÁŽ</t>
  </si>
  <si>
    <t>7220006</t>
  </si>
  <si>
    <t>Napojení na stáv. rozvody areálové vody včetně přechodovýchtvarovek Pe d63/DN50</t>
  </si>
  <si>
    <t>0023</t>
  </si>
  <si>
    <t>Rozbor pitné vody</t>
  </si>
  <si>
    <t>0024</t>
  </si>
  <si>
    <t>Napouštění a vypouštění potrubí</t>
  </si>
  <si>
    <t>970031018R00</t>
  </si>
  <si>
    <t>Vrtání jádrové do zdiva cihelného d 14-18 mm</t>
  </si>
  <si>
    <t>POL1_0</t>
  </si>
  <si>
    <t>210010351RT1</t>
  </si>
  <si>
    <t>Rozvodka krabicová z lis. izol. 6455-11 do 4 mm2, včetně dodávky krabice 6455-11</t>
  </si>
  <si>
    <t>210100001R00</t>
  </si>
  <si>
    <t>Ukončení vodičů v rozvaděči + zapojení do 2,5 mm2</t>
  </si>
  <si>
    <t>210290751R00</t>
  </si>
  <si>
    <t>Montáž ventilátoru do 1,5 kW</t>
  </si>
  <si>
    <t>210220302RT3</t>
  </si>
  <si>
    <t>Svorka hromosvodová nad 2 šrouby /ST, SJ, SR, atd/, včetně dodávky svorky SK pro vodič d 6-10 mm</t>
  </si>
  <si>
    <t>210220002RT2</t>
  </si>
  <si>
    <t>Vedení uzemňovací na povrchu FeZn D 10 mm, včetně drátu FeZn 10 mm</t>
  </si>
  <si>
    <t>210220021RT1</t>
  </si>
  <si>
    <t>Vedení uzemňovací v zemi FeZn do 120 mm2 vč.svorek, včetně pásku FeZn 30 x 4 mm</t>
  </si>
  <si>
    <t>210220301RT3</t>
  </si>
  <si>
    <t>Svorka hromosvodová do 2 šroubů /SS, SZ, SO/, včetně dodávky svorky SZ</t>
  </si>
  <si>
    <t>210220302RT2</t>
  </si>
  <si>
    <t>Svorka hromosvodová nad 2 šrouby /ST, SJ, SR, atd/, včetně dodávky svorky SR 3a Fe</t>
  </si>
  <si>
    <t>210220401R00</t>
  </si>
  <si>
    <t>Označení svodu štítky, smaltované, umělá hmota</t>
  </si>
  <si>
    <t>210220302RT7</t>
  </si>
  <si>
    <t>Svorka hromosvodová nad 2 šrouby /ST, SJ, SR, atd/, včetně dodávky svorky ST 02 na vodovodní potrubí</t>
  </si>
  <si>
    <t>210220022RT1</t>
  </si>
  <si>
    <t>Vedení uzemňovací v zemi FeZn, D 8 - 10 mm, včetně drátu FeZn 30/4 mm</t>
  </si>
  <si>
    <t>210220302RT6</t>
  </si>
  <si>
    <t>Svorka hromosvodová nad 2 šrouby /ST, SJ, SR, atd/, včetně dodávky svorky SP kovových částí d 3-12 mm</t>
  </si>
  <si>
    <t>210800215RT2</t>
  </si>
  <si>
    <t>Kabel bezhalogenový CXKH 3 x 2,5 mm2 volně uložený, včetně dodávky kabelu CXKH-R</t>
  </si>
  <si>
    <t>460200143RT2</t>
  </si>
  <si>
    <t>Výkop kabelové rýhy 35/60 cm  hor.3, ruční výkop rýhy</t>
  </si>
  <si>
    <t>460570142R00</t>
  </si>
  <si>
    <t>Zához rýhy 35/60 cm, hornina třídy 2, se zhutněním</t>
  </si>
  <si>
    <t>650111311R00</t>
  </si>
  <si>
    <t>Montáž zemnící tyče, zaražení a připojení do 2 m</t>
  </si>
  <si>
    <t>650112611R00</t>
  </si>
  <si>
    <t>Změření zemního odporu, vč. měřícího protokolu</t>
  </si>
  <si>
    <t>650801111R00</t>
  </si>
  <si>
    <t>Demontáž svítidla stropního vestavného</t>
  </si>
  <si>
    <t>650801113R05</t>
  </si>
  <si>
    <t>Demontáž žaluzií</t>
  </si>
  <si>
    <t>005231010R</t>
  </si>
  <si>
    <t>Revize</t>
  </si>
  <si>
    <t>005121020R</t>
  </si>
  <si>
    <t xml:space="preserve">Provoz zařízení staveniště </t>
  </si>
  <si>
    <t>1.01</t>
  </si>
  <si>
    <t>demontáž</t>
  </si>
  <si>
    <t>ks</t>
  </si>
  <si>
    <t>demontáž stávajících vzduchotechnických jednotek pro větrání tříd</t>
  </si>
  <si>
    <t>POP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</si>
</sst>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0" fontId="19" fillId="0" borderId="0" xfId="0" applyFont="1" applyAlignment="1">
      <alignment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algorithmName="SHA-512" hashValue="tqpRTvFouezQj5NBbVrGYtZcnt72KHLh/HPTY2qt6lx1XFvzS7HrSFJLSLuzFCsDUIKF9PugNzIWanQi3ftt7Q==" saltValue="shexy1UCQgIhGGk4tYxti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8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195" t="s">
        <v>41</v>
      </c>
      <c r="C1" s="196"/>
      <c r="D1" s="196"/>
      <c r="E1" s="196"/>
      <c r="F1" s="196"/>
      <c r="G1" s="196"/>
      <c r="H1" s="196"/>
      <c r="I1" s="196"/>
      <c r="J1" s="197"/>
    </row>
    <row r="2" spans="1:15" ht="36" customHeight="1" x14ac:dyDescent="0.2">
      <c r="A2" s="2"/>
      <c r="B2" s="76" t="s">
        <v>22</v>
      </c>
      <c r="C2" s="77"/>
      <c r="D2" s="78" t="s">
        <v>43</v>
      </c>
      <c r="E2" s="204" t="s">
        <v>44</v>
      </c>
      <c r="F2" s="205"/>
      <c r="G2" s="205"/>
      <c r="H2" s="205"/>
      <c r="I2" s="205"/>
      <c r="J2" s="206"/>
      <c r="O2" s="1"/>
    </row>
    <row r="3" spans="1:15" ht="27" hidden="1" customHeight="1" x14ac:dyDescent="0.2">
      <c r="A3" s="2"/>
      <c r="B3" s="79"/>
      <c r="C3" s="77"/>
      <c r="D3" s="80"/>
      <c r="E3" s="207"/>
      <c r="F3" s="208"/>
      <c r="G3" s="208"/>
      <c r="H3" s="208"/>
      <c r="I3" s="208"/>
      <c r="J3" s="209"/>
    </row>
    <row r="4" spans="1:15" ht="23.25" customHeight="1" x14ac:dyDescent="0.2">
      <c r="A4" s="2"/>
      <c r="B4" s="81"/>
      <c r="C4" s="82"/>
      <c r="D4" s="83"/>
      <c r="E4" s="217"/>
      <c r="F4" s="217"/>
      <c r="G4" s="217"/>
      <c r="H4" s="217"/>
      <c r="I4" s="217"/>
      <c r="J4" s="218"/>
    </row>
    <row r="5" spans="1:15" ht="24" customHeight="1" x14ac:dyDescent="0.2">
      <c r="A5" s="2"/>
      <c r="B5" s="31" t="s">
        <v>42</v>
      </c>
      <c r="D5" s="221" t="s">
        <v>45</v>
      </c>
      <c r="E5" s="222"/>
      <c r="F5" s="222"/>
      <c r="G5" s="222"/>
      <c r="H5" s="18" t="s">
        <v>40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23" t="s">
        <v>46</v>
      </c>
      <c r="E6" s="224"/>
      <c r="F6" s="224"/>
      <c r="G6" s="224"/>
      <c r="H6" s="18" t="s">
        <v>34</v>
      </c>
      <c r="I6" s="85" t="s">
        <v>50</v>
      </c>
      <c r="J6" s="8"/>
    </row>
    <row r="7" spans="1:15" ht="15.75" customHeight="1" x14ac:dyDescent="0.2">
      <c r="A7" s="2"/>
      <c r="B7" s="29"/>
      <c r="C7" s="56"/>
      <c r="D7" s="84" t="s">
        <v>48</v>
      </c>
      <c r="E7" s="225" t="s">
        <v>47</v>
      </c>
      <c r="F7" s="226"/>
      <c r="G7" s="22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11"/>
      <c r="E11" s="211"/>
      <c r="F11" s="211"/>
      <c r="G11" s="211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16"/>
      <c r="E12" s="216"/>
      <c r="F12" s="216"/>
      <c r="G12" s="216"/>
      <c r="H12" s="18" t="s">
        <v>34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19"/>
      <c r="F13" s="220"/>
      <c r="G13" s="22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10"/>
      <c r="F15" s="210"/>
      <c r="G15" s="212"/>
      <c r="H15" s="212"/>
      <c r="I15" s="212" t="s">
        <v>29</v>
      </c>
      <c r="J15" s="213"/>
    </row>
    <row r="16" spans="1:15" ht="23.25" customHeight="1" x14ac:dyDescent="0.2">
      <c r="A16" s="140" t="s">
        <v>24</v>
      </c>
      <c r="B16" s="38" t="s">
        <v>24</v>
      </c>
      <c r="C16" s="62"/>
      <c r="D16" s="63"/>
      <c r="E16" s="201"/>
      <c r="F16" s="202"/>
      <c r="G16" s="201"/>
      <c r="H16" s="202"/>
      <c r="I16" s="201">
        <f>SUMIF(F67:F84,A16,I67:I84)+SUMIF(F67:F84,"PSU",I67:I84)</f>
        <v>0</v>
      </c>
      <c r="J16" s="203"/>
    </row>
    <row r="17" spans="1:10" ht="23.25" customHeight="1" x14ac:dyDescent="0.2">
      <c r="A17" s="140" t="s">
        <v>25</v>
      </c>
      <c r="B17" s="38" t="s">
        <v>25</v>
      </c>
      <c r="C17" s="62"/>
      <c r="D17" s="63"/>
      <c r="E17" s="201"/>
      <c r="F17" s="202"/>
      <c r="G17" s="201"/>
      <c r="H17" s="202"/>
      <c r="I17" s="201">
        <f>SUMIF(F67:F84,A17,I67:I84)</f>
        <v>0</v>
      </c>
      <c r="J17" s="203"/>
    </row>
    <row r="18" spans="1:10" ht="23.25" customHeight="1" x14ac:dyDescent="0.2">
      <c r="A18" s="140" t="s">
        <v>26</v>
      </c>
      <c r="B18" s="38" t="s">
        <v>26</v>
      </c>
      <c r="C18" s="62"/>
      <c r="D18" s="63"/>
      <c r="E18" s="201"/>
      <c r="F18" s="202"/>
      <c r="G18" s="201"/>
      <c r="H18" s="202"/>
      <c r="I18" s="201">
        <f>SUMIF(F67:F84,A18,I67:I84)</f>
        <v>0</v>
      </c>
      <c r="J18" s="203"/>
    </row>
    <row r="19" spans="1:10" ht="23.25" customHeight="1" x14ac:dyDescent="0.2">
      <c r="A19" s="140" t="s">
        <v>115</v>
      </c>
      <c r="B19" s="38" t="s">
        <v>27</v>
      </c>
      <c r="C19" s="62"/>
      <c r="D19" s="63"/>
      <c r="E19" s="201"/>
      <c r="F19" s="202"/>
      <c r="G19" s="201"/>
      <c r="H19" s="202"/>
      <c r="I19" s="201">
        <f>SUMIF(F67:F84,A19,I67:I84)</f>
        <v>0</v>
      </c>
      <c r="J19" s="203"/>
    </row>
    <row r="20" spans="1:10" ht="23.25" customHeight="1" x14ac:dyDescent="0.2">
      <c r="A20" s="140" t="s">
        <v>116</v>
      </c>
      <c r="B20" s="38" t="s">
        <v>28</v>
      </c>
      <c r="C20" s="62"/>
      <c r="D20" s="63"/>
      <c r="E20" s="201"/>
      <c r="F20" s="202"/>
      <c r="G20" s="201"/>
      <c r="H20" s="202"/>
      <c r="I20" s="201">
        <f>SUMIF(F67:F84,A20,I67:I84)</f>
        <v>0</v>
      </c>
      <c r="J20" s="203"/>
    </row>
    <row r="21" spans="1:10" ht="23.25" customHeight="1" x14ac:dyDescent="0.2">
      <c r="A21" s="2"/>
      <c r="B21" s="48" t="s">
        <v>29</v>
      </c>
      <c r="C21" s="64"/>
      <c r="D21" s="65"/>
      <c r="E21" s="214"/>
      <c r="F21" s="215"/>
      <c r="G21" s="214"/>
      <c r="H21" s="215"/>
      <c r="I21" s="214">
        <f>SUM(I16:J20)</f>
        <v>0</v>
      </c>
      <c r="J21" s="23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230">
        <f>ZakladDPHSniVypocet</f>
        <v>0</v>
      </c>
      <c r="H23" s="231"/>
      <c r="I23" s="23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228">
        <f>A23</f>
        <v>0</v>
      </c>
      <c r="H24" s="229"/>
      <c r="I24" s="22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30">
        <f>ZakladDPHZaklVypocet</f>
        <v>0</v>
      </c>
      <c r="H25" s="231"/>
      <c r="I25" s="23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198">
        <f>A25</f>
        <v>0</v>
      </c>
      <c r="H26" s="199"/>
      <c r="I26" s="19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00">
        <f>CenaCelkem-(ZakladDPHSni+DPHSni+ZakladDPHZakl+DPHZakl)</f>
        <v>0</v>
      </c>
      <c r="H27" s="200"/>
      <c r="I27" s="200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23</v>
      </c>
      <c r="C28" s="114"/>
      <c r="D28" s="114"/>
      <c r="E28" s="115"/>
      <c r="F28" s="116"/>
      <c r="G28" s="234">
        <f>ZakladDPHSniVypocet+ZakladDPHZaklVypocet</f>
        <v>0</v>
      </c>
      <c r="H28" s="234"/>
      <c r="I28" s="234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35</v>
      </c>
      <c r="C29" s="118"/>
      <c r="D29" s="118"/>
      <c r="E29" s="118"/>
      <c r="F29" s="119"/>
      <c r="G29" s="233">
        <f>A27</f>
        <v>0</v>
      </c>
      <c r="H29" s="233"/>
      <c r="I29" s="233"/>
      <c r="J29" s="120" t="s">
        <v>69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5"/>
      <c r="E34" s="236"/>
      <c r="G34" s="237"/>
      <c r="H34" s="238"/>
      <c r="I34" s="238"/>
      <c r="J34" s="25"/>
    </row>
    <row r="35" spans="1:10" ht="12.75" customHeight="1" x14ac:dyDescent="0.2">
      <c r="A35" s="2"/>
      <c r="B35" s="2"/>
      <c r="D35" s="227" t="s">
        <v>2</v>
      </c>
      <c r="E35" s="22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51</v>
      </c>
      <c r="C39" s="239"/>
      <c r="D39" s="239"/>
      <c r="E39" s="239"/>
      <c r="F39" s="100">
        <f>'VRN 1 Naklady'!AE18+'SO-01 1 Pol'!AE311+'SO-01 2 Pol'!AE15+'SO-01 3 Pol'!AE40+'SO-01 4 Pol'!AE52+'SO-01 5 Pol'!AE37+'SO-01 7 Pol'!AE12</f>
        <v>0</v>
      </c>
      <c r="G39" s="101">
        <f>'VRN 1 Naklady'!AF18+'SO-01 1 Pol'!AF311+'SO-01 2 Pol'!AF15+'SO-01 3 Pol'!AF40+'SO-01 4 Pol'!AF52+'SO-01 5 Pol'!AF37+'SO-01 7 Pol'!AF12</f>
        <v>0</v>
      </c>
      <c r="H39" s="102">
        <f t="shared" ref="H39:H49" si="1">(F39*SazbaDPH1/100)+(G39*SazbaDPH2/100)</f>
        <v>0</v>
      </c>
      <c r="I39" s="102">
        <f>F39+G39+H39</f>
        <v>0</v>
      </c>
      <c r="J39" s="103" t="str">
        <f>IF(_xlfn.SINGLE(CenaCelkemVypocet)=0,"",I39/_xlfn.SINGLE(CenaCelkemVypocet)*100)</f>
        <v/>
      </c>
    </row>
    <row r="40" spans="1:10" ht="25.5" customHeight="1" x14ac:dyDescent="0.2">
      <c r="A40" s="89">
        <v>2</v>
      </c>
      <c r="B40" s="104"/>
      <c r="C40" s="240" t="s">
        <v>52</v>
      </c>
      <c r="D40" s="240"/>
      <c r="E40" s="240"/>
      <c r="F40" s="105">
        <f>'VRN 1 Naklady'!AE18</f>
        <v>0</v>
      </c>
      <c r="G40" s="106">
        <f>'VRN 1 Naklady'!AF18</f>
        <v>0</v>
      </c>
      <c r="H40" s="106">
        <f t="shared" si="1"/>
        <v>0</v>
      </c>
      <c r="I40" s="106">
        <f>F40+G40+H40</f>
        <v>0</v>
      </c>
      <c r="J40" s="107" t="str">
        <f>IF(_xlfn.SINGLE(CenaCelkemVypocet)=0,"",I40/_xlfn.SINGLE(CenaCelkemVypocet)*100)</f>
        <v/>
      </c>
    </row>
    <row r="41" spans="1:10" ht="25.5" customHeight="1" x14ac:dyDescent="0.2">
      <c r="A41" s="89">
        <v>3</v>
      </c>
      <c r="B41" s="108" t="s">
        <v>53</v>
      </c>
      <c r="C41" s="239" t="s">
        <v>52</v>
      </c>
      <c r="D41" s="239"/>
      <c r="E41" s="239"/>
      <c r="F41" s="109">
        <f>'VRN 1 Naklady'!AE18</f>
        <v>0</v>
      </c>
      <c r="G41" s="102">
        <f>'VRN 1 Naklady'!AF18</f>
        <v>0</v>
      </c>
      <c r="H41" s="102">
        <f t="shared" si="1"/>
        <v>0</v>
      </c>
      <c r="I41" s="102">
        <f>F41+G41+H41</f>
        <v>0</v>
      </c>
      <c r="J41" s="103" t="str">
        <f>IF(_xlfn.SINGLE(CenaCelkemVypocet)=0,"",I41/_xlfn.SINGLE(CenaCelkemVypocet)*100)</f>
        <v/>
      </c>
    </row>
    <row r="42" spans="1:10" ht="25.5" customHeight="1" x14ac:dyDescent="0.2">
      <c r="A42" s="89">
        <v>2</v>
      </c>
      <c r="B42" s="104"/>
      <c r="C42" s="240" t="s">
        <v>54</v>
      </c>
      <c r="D42" s="240"/>
      <c r="E42" s="240"/>
      <c r="F42" s="105"/>
      <c r="G42" s="106"/>
      <c r="H42" s="106">
        <f t="shared" si="1"/>
        <v>0</v>
      </c>
      <c r="I42" s="106"/>
      <c r="J42" s="107"/>
    </row>
    <row r="43" spans="1:10" ht="25.5" customHeight="1" x14ac:dyDescent="0.2">
      <c r="A43" s="89">
        <v>2</v>
      </c>
      <c r="B43" s="104" t="s">
        <v>55</v>
      </c>
      <c r="C43" s="240" t="s">
        <v>56</v>
      </c>
      <c r="D43" s="240"/>
      <c r="E43" s="240"/>
      <c r="F43" s="105">
        <f>'SO-01 1 Pol'!AE311+'SO-01 2 Pol'!AE15+'SO-01 3 Pol'!AE40+'SO-01 4 Pol'!AE52+'SO-01 5 Pol'!AE37+'SO-01 7 Pol'!AE12</f>
        <v>0</v>
      </c>
      <c r="G43" s="106">
        <f>'SO-01 1 Pol'!AF311+'SO-01 2 Pol'!AF15+'SO-01 3 Pol'!AF40+'SO-01 4 Pol'!AF52+'SO-01 5 Pol'!AF37+'SO-01 7 Pol'!AF12</f>
        <v>0</v>
      </c>
      <c r="H43" s="106">
        <f t="shared" si="1"/>
        <v>0</v>
      </c>
      <c r="I43" s="106">
        <f t="shared" ref="I43:I49" si="2">F43+G43+H43</f>
        <v>0</v>
      </c>
      <c r="J43" s="107" t="str">
        <f t="shared" ref="J43:J49" si="3">IF(_xlfn.SINGLE(CenaCelkemVypocet)=0,"",I43/_xlfn.SINGLE(CenaCelkemVypocet)*100)</f>
        <v/>
      </c>
    </row>
    <row r="44" spans="1:10" ht="25.5" customHeight="1" x14ac:dyDescent="0.2">
      <c r="A44" s="89">
        <v>3</v>
      </c>
      <c r="B44" s="108" t="s">
        <v>53</v>
      </c>
      <c r="C44" s="239" t="s">
        <v>57</v>
      </c>
      <c r="D44" s="239"/>
      <c r="E44" s="239"/>
      <c r="F44" s="109">
        <f>'SO-01 1 Pol'!AE311</f>
        <v>0</v>
      </c>
      <c r="G44" s="102">
        <f>'SO-01 1 Pol'!AF311</f>
        <v>0</v>
      </c>
      <c r="H44" s="102">
        <f t="shared" si="1"/>
        <v>0</v>
      </c>
      <c r="I44" s="102">
        <f t="shared" si="2"/>
        <v>0</v>
      </c>
      <c r="J44" s="103" t="str">
        <f t="shared" si="3"/>
        <v/>
      </c>
    </row>
    <row r="45" spans="1:10" ht="25.5" customHeight="1" x14ac:dyDescent="0.2">
      <c r="A45" s="89">
        <v>3</v>
      </c>
      <c r="B45" s="108" t="s">
        <v>58</v>
      </c>
      <c r="C45" s="239" t="s">
        <v>59</v>
      </c>
      <c r="D45" s="239"/>
      <c r="E45" s="239"/>
      <c r="F45" s="109">
        <f>'SO-01 2 Pol'!AE15</f>
        <v>0</v>
      </c>
      <c r="G45" s="102">
        <f>'SO-01 2 Pol'!AF15</f>
        <v>0</v>
      </c>
      <c r="H45" s="102">
        <f t="shared" si="1"/>
        <v>0</v>
      </c>
      <c r="I45" s="102">
        <f t="shared" si="2"/>
        <v>0</v>
      </c>
      <c r="J45" s="103" t="str">
        <f t="shared" si="3"/>
        <v/>
      </c>
    </row>
    <row r="46" spans="1:10" ht="25.5" customHeight="1" x14ac:dyDescent="0.2">
      <c r="A46" s="89">
        <v>3</v>
      </c>
      <c r="B46" s="108" t="s">
        <v>60</v>
      </c>
      <c r="C46" s="239" t="s">
        <v>61</v>
      </c>
      <c r="D46" s="239"/>
      <c r="E46" s="239"/>
      <c r="F46" s="109">
        <f>'SO-01 3 Pol'!AE40</f>
        <v>0</v>
      </c>
      <c r="G46" s="102">
        <f>'SO-01 3 Pol'!AF40</f>
        <v>0</v>
      </c>
      <c r="H46" s="102">
        <f t="shared" si="1"/>
        <v>0</v>
      </c>
      <c r="I46" s="102">
        <f t="shared" si="2"/>
        <v>0</v>
      </c>
      <c r="J46" s="103" t="str">
        <f t="shared" si="3"/>
        <v/>
      </c>
    </row>
    <row r="47" spans="1:10" ht="25.5" customHeight="1" x14ac:dyDescent="0.2">
      <c r="A47" s="89">
        <v>3</v>
      </c>
      <c r="B47" s="108" t="s">
        <v>62</v>
      </c>
      <c r="C47" s="239" t="s">
        <v>63</v>
      </c>
      <c r="D47" s="239"/>
      <c r="E47" s="239"/>
      <c r="F47" s="109">
        <f>'SO-01 4 Pol'!AE52</f>
        <v>0</v>
      </c>
      <c r="G47" s="102">
        <f>'SO-01 4 Pol'!AF52</f>
        <v>0</v>
      </c>
      <c r="H47" s="102">
        <f t="shared" si="1"/>
        <v>0</v>
      </c>
      <c r="I47" s="102">
        <f t="shared" si="2"/>
        <v>0</v>
      </c>
      <c r="J47" s="103" t="str">
        <f t="shared" si="3"/>
        <v/>
      </c>
    </row>
    <row r="48" spans="1:10" ht="25.5" customHeight="1" x14ac:dyDescent="0.2">
      <c r="A48" s="89">
        <v>3</v>
      </c>
      <c r="B48" s="108" t="s">
        <v>64</v>
      </c>
      <c r="C48" s="239" t="s">
        <v>65</v>
      </c>
      <c r="D48" s="239"/>
      <c r="E48" s="239"/>
      <c r="F48" s="109">
        <f>'SO-01 5 Pol'!AE37</f>
        <v>0</v>
      </c>
      <c r="G48" s="102">
        <f>'SO-01 5 Pol'!AF37</f>
        <v>0</v>
      </c>
      <c r="H48" s="102">
        <f t="shared" si="1"/>
        <v>0</v>
      </c>
      <c r="I48" s="102">
        <f t="shared" si="2"/>
        <v>0</v>
      </c>
      <c r="J48" s="103" t="str">
        <f t="shared" si="3"/>
        <v/>
      </c>
    </row>
    <row r="49" spans="1:10" ht="25.5" customHeight="1" x14ac:dyDescent="0.2">
      <c r="A49" s="89">
        <v>3</v>
      </c>
      <c r="B49" s="108" t="s">
        <v>66</v>
      </c>
      <c r="C49" s="239" t="s">
        <v>67</v>
      </c>
      <c r="D49" s="239"/>
      <c r="E49" s="239"/>
      <c r="F49" s="109">
        <f>'SO-01 7 Pol'!AE12</f>
        <v>0</v>
      </c>
      <c r="G49" s="102">
        <f>'SO-01 7 Pol'!AF12</f>
        <v>0</v>
      </c>
      <c r="H49" s="102">
        <f t="shared" si="1"/>
        <v>0</v>
      </c>
      <c r="I49" s="102">
        <f t="shared" si="2"/>
        <v>0</v>
      </c>
      <c r="J49" s="103" t="str">
        <f t="shared" si="3"/>
        <v/>
      </c>
    </row>
    <row r="50" spans="1:10" ht="25.5" customHeight="1" x14ac:dyDescent="0.2">
      <c r="A50" s="89"/>
      <c r="B50" s="241" t="s">
        <v>68</v>
      </c>
      <c r="C50" s="242"/>
      <c r="D50" s="242"/>
      <c r="E50" s="243"/>
      <c r="F50" s="110">
        <f>SUMIF(A39:A49,"=1",F39:F49)</f>
        <v>0</v>
      </c>
      <c r="G50" s="111">
        <f>SUMIF(A39:A49,"=1",G39:G49)</f>
        <v>0</v>
      </c>
      <c r="H50" s="111">
        <f>SUMIF(A39:A49,"=1",H39:H49)</f>
        <v>0</v>
      </c>
      <c r="I50" s="111">
        <f>SUMIF(A39:A49,"=1",I39:I49)</f>
        <v>0</v>
      </c>
      <c r="J50" s="112">
        <f>SUMIF(A39:A49,"=1",J39:J49)</f>
        <v>0</v>
      </c>
    </row>
    <row r="52" spans="1:10" x14ac:dyDescent="0.2">
      <c r="A52" t="s">
        <v>70</v>
      </c>
      <c r="B52" t="s">
        <v>71</v>
      </c>
    </row>
    <row r="53" spans="1:10" x14ac:dyDescent="0.2">
      <c r="A53" t="s">
        <v>72</v>
      </c>
      <c r="B53" t="s">
        <v>73</v>
      </c>
    </row>
    <row r="54" spans="1:10" x14ac:dyDescent="0.2">
      <c r="A54" t="s">
        <v>74</v>
      </c>
      <c r="B54" t="s">
        <v>75</v>
      </c>
    </row>
    <row r="55" spans="1:10" x14ac:dyDescent="0.2">
      <c r="A55" t="s">
        <v>74</v>
      </c>
      <c r="B55" t="s">
        <v>76</v>
      </c>
    </row>
    <row r="56" spans="1:10" x14ac:dyDescent="0.2">
      <c r="A56" t="s">
        <v>74</v>
      </c>
      <c r="B56" t="s">
        <v>77</v>
      </c>
    </row>
    <row r="57" spans="1:10" x14ac:dyDescent="0.2">
      <c r="A57" t="s">
        <v>74</v>
      </c>
      <c r="B57" t="s">
        <v>78</v>
      </c>
    </row>
    <row r="58" spans="1:10" x14ac:dyDescent="0.2">
      <c r="A58" t="s">
        <v>74</v>
      </c>
      <c r="B58" t="s">
        <v>79</v>
      </c>
    </row>
    <row r="59" spans="1:10" x14ac:dyDescent="0.2">
      <c r="A59" t="s">
        <v>74</v>
      </c>
      <c r="B59" t="s">
        <v>80</v>
      </c>
    </row>
    <row r="60" spans="1:10" x14ac:dyDescent="0.2">
      <c r="A60" t="s">
        <v>72</v>
      </c>
      <c r="B60" t="s">
        <v>81</v>
      </c>
    </row>
    <row r="61" spans="1:10" x14ac:dyDescent="0.2">
      <c r="A61" t="s">
        <v>74</v>
      </c>
      <c r="B61" t="s">
        <v>82</v>
      </c>
    </row>
    <row r="64" spans="1:10" ht="15.75" x14ac:dyDescent="0.25">
      <c r="B64" s="121" t="s">
        <v>83</v>
      </c>
    </row>
    <row r="66" spans="1:10" ht="25.5" customHeight="1" x14ac:dyDescent="0.2">
      <c r="A66" s="123"/>
      <c r="B66" s="126" t="s">
        <v>17</v>
      </c>
      <c r="C66" s="126" t="s">
        <v>5</v>
      </c>
      <c r="D66" s="127"/>
      <c r="E66" s="127"/>
      <c r="F66" s="128" t="s">
        <v>84</v>
      </c>
      <c r="G66" s="128"/>
      <c r="H66" s="128"/>
      <c r="I66" s="128" t="s">
        <v>29</v>
      </c>
      <c r="J66" s="128" t="s">
        <v>0</v>
      </c>
    </row>
    <row r="67" spans="1:10" ht="36.75" customHeight="1" x14ac:dyDescent="0.2">
      <c r="A67" s="124"/>
      <c r="B67" s="129" t="s">
        <v>53</v>
      </c>
      <c r="C67" s="244" t="s">
        <v>85</v>
      </c>
      <c r="D67" s="245"/>
      <c r="E67" s="245"/>
      <c r="F67" s="136" t="s">
        <v>24</v>
      </c>
      <c r="G67" s="137"/>
      <c r="H67" s="137"/>
      <c r="I67" s="137">
        <f>'SO-01 1 Pol'!G8+'SO-01 4 Pol'!G8</f>
        <v>0</v>
      </c>
      <c r="J67" s="133" t="str">
        <f>IF(I85=0,"",I67/I85*100)</f>
        <v/>
      </c>
    </row>
    <row r="68" spans="1:10" ht="36.75" customHeight="1" x14ac:dyDescent="0.2">
      <c r="A68" s="124"/>
      <c r="B68" s="129" t="s">
        <v>53</v>
      </c>
      <c r="C68" s="244" t="s">
        <v>86</v>
      </c>
      <c r="D68" s="245"/>
      <c r="E68" s="245"/>
      <c r="F68" s="136" t="s">
        <v>24</v>
      </c>
      <c r="G68" s="137"/>
      <c r="H68" s="137"/>
      <c r="I68" s="137">
        <f>'SO-01 3 Pol'!G8</f>
        <v>0</v>
      </c>
      <c r="J68" s="133" t="str">
        <f>IF(I85=0,"",I68/I85*100)</f>
        <v/>
      </c>
    </row>
    <row r="69" spans="1:10" ht="36.75" customHeight="1" x14ac:dyDescent="0.2">
      <c r="A69" s="124"/>
      <c r="B69" s="129" t="s">
        <v>58</v>
      </c>
      <c r="C69" s="244" t="s">
        <v>87</v>
      </c>
      <c r="D69" s="245"/>
      <c r="E69" s="245"/>
      <c r="F69" s="136" t="s">
        <v>24</v>
      </c>
      <c r="G69" s="137"/>
      <c r="H69" s="137"/>
      <c r="I69" s="137">
        <f>'SO-01 1 Pol'!G73</f>
        <v>0</v>
      </c>
      <c r="J69" s="133" t="str">
        <f>IF(I85=0,"",I69/I85*100)</f>
        <v/>
      </c>
    </row>
    <row r="70" spans="1:10" ht="36.75" customHeight="1" x14ac:dyDescent="0.2">
      <c r="A70" s="124"/>
      <c r="B70" s="129" t="s">
        <v>88</v>
      </c>
      <c r="C70" s="244" t="s">
        <v>89</v>
      </c>
      <c r="D70" s="245"/>
      <c r="E70" s="245"/>
      <c r="F70" s="136" t="s">
        <v>24</v>
      </c>
      <c r="G70" s="137"/>
      <c r="H70" s="137"/>
      <c r="I70" s="137">
        <f>'SO-01 1 Pol'!G183</f>
        <v>0</v>
      </c>
      <c r="J70" s="133" t="str">
        <f>IF(I85=0,"",I70/I85*100)</f>
        <v/>
      </c>
    </row>
    <row r="71" spans="1:10" ht="36.75" customHeight="1" x14ac:dyDescent="0.2">
      <c r="A71" s="124"/>
      <c r="B71" s="129" t="s">
        <v>90</v>
      </c>
      <c r="C71" s="244" t="s">
        <v>91</v>
      </c>
      <c r="D71" s="245"/>
      <c r="E71" s="245"/>
      <c r="F71" s="136" t="s">
        <v>24</v>
      </c>
      <c r="G71" s="137"/>
      <c r="H71" s="137"/>
      <c r="I71" s="137">
        <f>'SO-01 1 Pol'!G185</f>
        <v>0</v>
      </c>
      <c r="J71" s="133" t="str">
        <f>IF(I85=0,"",I71/I85*100)</f>
        <v/>
      </c>
    </row>
    <row r="72" spans="1:10" ht="36.75" customHeight="1" x14ac:dyDescent="0.2">
      <c r="A72" s="124"/>
      <c r="B72" s="129" t="s">
        <v>92</v>
      </c>
      <c r="C72" s="244" t="s">
        <v>93</v>
      </c>
      <c r="D72" s="245"/>
      <c r="E72" s="245"/>
      <c r="F72" s="136" t="s">
        <v>24</v>
      </c>
      <c r="G72" s="137"/>
      <c r="H72" s="137"/>
      <c r="I72" s="137">
        <f>'SO-01 5 Pol'!G8</f>
        <v>0</v>
      </c>
      <c r="J72" s="133" t="str">
        <f>IF(I85=0,"",I72/I85*100)</f>
        <v/>
      </c>
    </row>
    <row r="73" spans="1:10" ht="36.75" customHeight="1" x14ac:dyDescent="0.2">
      <c r="A73" s="124"/>
      <c r="B73" s="129" t="s">
        <v>94</v>
      </c>
      <c r="C73" s="244" t="s">
        <v>95</v>
      </c>
      <c r="D73" s="245"/>
      <c r="E73" s="245"/>
      <c r="F73" s="136" t="s">
        <v>24</v>
      </c>
      <c r="G73" s="137"/>
      <c r="H73" s="137"/>
      <c r="I73" s="137">
        <f>'SO-01 1 Pol'!G274</f>
        <v>0</v>
      </c>
      <c r="J73" s="133" t="str">
        <f>IF(I85=0,"",I73/I85*100)</f>
        <v/>
      </c>
    </row>
    <row r="74" spans="1:10" ht="36.75" customHeight="1" x14ac:dyDescent="0.2">
      <c r="A74" s="124"/>
      <c r="B74" s="129" t="s">
        <v>96</v>
      </c>
      <c r="C74" s="244" t="s">
        <v>97</v>
      </c>
      <c r="D74" s="245"/>
      <c r="E74" s="245"/>
      <c r="F74" s="136" t="s">
        <v>25</v>
      </c>
      <c r="G74" s="137"/>
      <c r="H74" s="137"/>
      <c r="I74" s="137">
        <f>'SO-01 7 Pol'!G8</f>
        <v>0</v>
      </c>
      <c r="J74" s="133" t="str">
        <f>IF(I85=0,"",I74/I85*100)</f>
        <v/>
      </c>
    </row>
    <row r="75" spans="1:10" ht="36.75" customHeight="1" x14ac:dyDescent="0.2">
      <c r="A75" s="124"/>
      <c r="B75" s="129" t="s">
        <v>98</v>
      </c>
      <c r="C75" s="244" t="s">
        <v>99</v>
      </c>
      <c r="D75" s="245"/>
      <c r="E75" s="245"/>
      <c r="F75" s="136" t="s">
        <v>25</v>
      </c>
      <c r="G75" s="137"/>
      <c r="H75" s="137"/>
      <c r="I75" s="137">
        <f>'SO-01 3 Pol'!G20+'SO-01 4 Pol'!G23</f>
        <v>0</v>
      </c>
      <c r="J75" s="133" t="str">
        <f>IF(I85=0,"",I75/I85*100)</f>
        <v/>
      </c>
    </row>
    <row r="76" spans="1:10" ht="36.75" customHeight="1" x14ac:dyDescent="0.2">
      <c r="A76" s="124"/>
      <c r="B76" s="129" t="s">
        <v>100</v>
      </c>
      <c r="C76" s="244" t="s">
        <v>101</v>
      </c>
      <c r="D76" s="245"/>
      <c r="E76" s="245"/>
      <c r="F76" s="136" t="s">
        <v>25</v>
      </c>
      <c r="G76" s="137"/>
      <c r="H76" s="137"/>
      <c r="I76" s="137">
        <f>'SO-01 4 Pol'!G42</f>
        <v>0</v>
      </c>
      <c r="J76" s="133" t="str">
        <f>IF(I85=0,"",I76/I85*100)</f>
        <v/>
      </c>
    </row>
    <row r="77" spans="1:10" ht="36.75" customHeight="1" x14ac:dyDescent="0.2">
      <c r="A77" s="124"/>
      <c r="B77" s="129" t="s">
        <v>102</v>
      </c>
      <c r="C77" s="244" t="s">
        <v>103</v>
      </c>
      <c r="D77" s="245"/>
      <c r="E77" s="245"/>
      <c r="F77" s="136" t="s">
        <v>25</v>
      </c>
      <c r="G77" s="137"/>
      <c r="H77" s="137"/>
      <c r="I77" s="137">
        <f>'SO-01 2 Pol'!G8</f>
        <v>0</v>
      </c>
      <c r="J77" s="133" t="str">
        <f>IF(I85=0,"",I77/I85*100)</f>
        <v/>
      </c>
    </row>
    <row r="78" spans="1:10" ht="36.75" customHeight="1" x14ac:dyDescent="0.2">
      <c r="A78" s="124"/>
      <c r="B78" s="129" t="s">
        <v>104</v>
      </c>
      <c r="C78" s="244" t="s">
        <v>105</v>
      </c>
      <c r="D78" s="245"/>
      <c r="E78" s="245"/>
      <c r="F78" s="136" t="s">
        <v>25</v>
      </c>
      <c r="G78" s="137"/>
      <c r="H78" s="137"/>
      <c r="I78" s="137">
        <f>'SO-01 2 Pol'!G11+'SO-01 3 Pol'!G34+'SO-01 4 Pol'!G44</f>
        <v>0</v>
      </c>
      <c r="J78" s="133" t="str">
        <f>IF(I85=0,"",I78/I85*100)</f>
        <v/>
      </c>
    </row>
    <row r="79" spans="1:10" ht="36.75" customHeight="1" x14ac:dyDescent="0.2">
      <c r="A79" s="124"/>
      <c r="B79" s="129" t="s">
        <v>106</v>
      </c>
      <c r="C79" s="244" t="s">
        <v>107</v>
      </c>
      <c r="D79" s="245"/>
      <c r="E79" s="245"/>
      <c r="F79" s="136" t="s">
        <v>26</v>
      </c>
      <c r="G79" s="137"/>
      <c r="H79" s="137"/>
      <c r="I79" s="137">
        <f>'SO-01 5 Pol'!G10</f>
        <v>0</v>
      </c>
      <c r="J79" s="133" t="str">
        <f>IF(I85=0,"",I79/I85*100)</f>
        <v/>
      </c>
    </row>
    <row r="80" spans="1:10" ht="36.75" customHeight="1" x14ac:dyDescent="0.2">
      <c r="A80" s="124"/>
      <c r="B80" s="129" t="s">
        <v>108</v>
      </c>
      <c r="C80" s="244" t="s">
        <v>109</v>
      </c>
      <c r="D80" s="245"/>
      <c r="E80" s="245"/>
      <c r="F80" s="136" t="s">
        <v>26</v>
      </c>
      <c r="G80" s="137"/>
      <c r="H80" s="137"/>
      <c r="I80" s="137">
        <f>'SO-01 5 Pol'!G24</f>
        <v>0</v>
      </c>
      <c r="J80" s="133" t="str">
        <f>IF(I85=0,"",I80/I85*100)</f>
        <v/>
      </c>
    </row>
    <row r="81" spans="1:10" ht="36.75" customHeight="1" x14ac:dyDescent="0.2">
      <c r="A81" s="124"/>
      <c r="B81" s="129" t="s">
        <v>110</v>
      </c>
      <c r="C81" s="244" t="s">
        <v>111</v>
      </c>
      <c r="D81" s="245"/>
      <c r="E81" s="245"/>
      <c r="F81" s="136" t="s">
        <v>26</v>
      </c>
      <c r="G81" s="137"/>
      <c r="H81" s="137"/>
      <c r="I81" s="137">
        <f>'SO-01 5 Pol'!G27</f>
        <v>0</v>
      </c>
      <c r="J81" s="133" t="str">
        <f>IF(I85=0,"",I81/I85*100)</f>
        <v/>
      </c>
    </row>
    <row r="82" spans="1:10" ht="36.75" customHeight="1" x14ac:dyDescent="0.2">
      <c r="A82" s="124"/>
      <c r="B82" s="129" t="s">
        <v>112</v>
      </c>
      <c r="C82" s="244" t="s">
        <v>113</v>
      </c>
      <c r="D82" s="245"/>
      <c r="E82" s="245"/>
      <c r="F82" s="136" t="s">
        <v>114</v>
      </c>
      <c r="G82" s="137"/>
      <c r="H82" s="137"/>
      <c r="I82" s="137">
        <f>'SO-01 1 Pol'!G277</f>
        <v>0</v>
      </c>
      <c r="J82" s="133" t="str">
        <f>IF(I85=0,"",I82/I85*100)</f>
        <v/>
      </c>
    </row>
    <row r="83" spans="1:10" ht="36.75" customHeight="1" x14ac:dyDescent="0.2">
      <c r="A83" s="124"/>
      <c r="B83" s="129" t="s">
        <v>115</v>
      </c>
      <c r="C83" s="244" t="s">
        <v>27</v>
      </c>
      <c r="D83" s="245"/>
      <c r="E83" s="245"/>
      <c r="F83" s="136" t="s">
        <v>115</v>
      </c>
      <c r="G83" s="137"/>
      <c r="H83" s="137"/>
      <c r="I83" s="137">
        <f>'VRN 1 Naklady'!G8+'SO-01 5 Pol'!G32</f>
        <v>0</v>
      </c>
      <c r="J83" s="133" t="str">
        <f>IF(I85=0,"",I83/I85*100)</f>
        <v/>
      </c>
    </row>
    <row r="84" spans="1:10" ht="36.75" customHeight="1" x14ac:dyDescent="0.2">
      <c r="A84" s="124"/>
      <c r="B84" s="129" t="s">
        <v>116</v>
      </c>
      <c r="C84" s="244" t="s">
        <v>28</v>
      </c>
      <c r="D84" s="245"/>
      <c r="E84" s="245"/>
      <c r="F84" s="136" t="s">
        <v>116</v>
      </c>
      <c r="G84" s="137"/>
      <c r="H84" s="137"/>
      <c r="I84" s="137">
        <f>'VRN 1 Naklady'!G13</f>
        <v>0</v>
      </c>
      <c r="J84" s="133" t="str">
        <f>IF(I85=0,"",I84/I85*100)</f>
        <v/>
      </c>
    </row>
    <row r="85" spans="1:10" ht="25.5" customHeight="1" x14ac:dyDescent="0.2">
      <c r="A85" s="125"/>
      <c r="B85" s="130" t="s">
        <v>1</v>
      </c>
      <c r="C85" s="131"/>
      <c r="D85" s="132"/>
      <c r="E85" s="132"/>
      <c r="F85" s="138"/>
      <c r="G85" s="139"/>
      <c r="H85" s="139"/>
      <c r="I85" s="139">
        <f>SUM(I67:I84)</f>
        <v>0</v>
      </c>
      <c r="J85" s="134">
        <f>SUM(J67:J84)</f>
        <v>0</v>
      </c>
    </row>
    <row r="86" spans="1:10" x14ac:dyDescent="0.2">
      <c r="F86" s="88"/>
      <c r="G86" s="88"/>
      <c r="H86" s="88"/>
      <c r="I86" s="88"/>
      <c r="J86" s="135"/>
    </row>
    <row r="87" spans="1:10" x14ac:dyDescent="0.2">
      <c r="F87" s="88"/>
      <c r="G87" s="88"/>
      <c r="H87" s="88"/>
      <c r="I87" s="88"/>
      <c r="J87" s="135"/>
    </row>
    <row r="88" spans="1:10" x14ac:dyDescent="0.2">
      <c r="F88" s="88"/>
      <c r="G88" s="88"/>
      <c r="H88" s="88"/>
      <c r="I88" s="88"/>
      <c r="J88" s="135"/>
    </row>
  </sheetData>
  <sheetProtection algorithmName="SHA-512" hashValue="t62H56pGeVE+ctTtqrceCX0fOaAvjZwzoTEpmgPpKvS4sQ/obKaAJv/ZVdS7Lp9MFk67Nn4eYG6vj3nLON/1+Q==" saltValue="wmfIgZJxNjmgGcMoampHB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50" t="s">
        <v>7</v>
      </c>
      <c r="B2" s="49"/>
      <c r="C2" s="248"/>
      <c r="D2" s="248"/>
      <c r="E2" s="248"/>
      <c r="F2" s="248"/>
      <c r="G2" s="249"/>
    </row>
    <row r="3" spans="1:7" ht="24.95" customHeight="1" x14ac:dyDescent="0.2">
      <c r="A3" s="50" t="s">
        <v>8</v>
      </c>
      <c r="B3" s="49"/>
      <c r="C3" s="248"/>
      <c r="D3" s="248"/>
      <c r="E3" s="248"/>
      <c r="F3" s="248"/>
      <c r="G3" s="249"/>
    </row>
    <row r="4" spans="1:7" ht="24.95" customHeight="1" x14ac:dyDescent="0.2">
      <c r="A4" s="50" t="s">
        <v>9</v>
      </c>
      <c r="B4" s="49"/>
      <c r="C4" s="248"/>
      <c r="D4" s="248"/>
      <c r="E4" s="248"/>
      <c r="F4" s="248"/>
      <c r="G4" s="249"/>
    </row>
    <row r="5" spans="1:7" x14ac:dyDescent="0.2">
      <c r="B5" s="4"/>
      <c r="C5" s="5"/>
      <c r="D5" s="6"/>
    </row>
  </sheetData>
  <sheetProtection algorithmName="SHA-512" hashValue="rmGIMee9eqV8Fc/Lx0ApJ8oc9rxUxPrCY7I6DI0Q5ir2ywEDCeZyCjio9FNTic0t/VB76/Y6fXhLBuYAWJ0tfg==" saltValue="8+2ED5rweKr/+WLlCboBN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0330-4A4D-4EC6-9CFD-03B30430DD6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117</v>
      </c>
      <c r="B1" s="250"/>
      <c r="C1" s="250"/>
      <c r="D1" s="250"/>
      <c r="E1" s="250"/>
      <c r="F1" s="250"/>
      <c r="G1" s="250"/>
      <c r="AG1" t="s">
        <v>118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119</v>
      </c>
    </row>
    <row r="3" spans="1:60" ht="25.15" customHeight="1" x14ac:dyDescent="0.2">
      <c r="A3" s="50" t="s">
        <v>8</v>
      </c>
      <c r="B3" s="49" t="s">
        <v>120</v>
      </c>
      <c r="C3" s="251" t="s">
        <v>52</v>
      </c>
      <c r="D3" s="252"/>
      <c r="E3" s="252"/>
      <c r="F3" s="252"/>
      <c r="G3" s="253"/>
      <c r="AC3" s="122" t="s">
        <v>121</v>
      </c>
      <c r="AG3" t="s">
        <v>122</v>
      </c>
    </row>
    <row r="4" spans="1:60" ht="25.15" customHeight="1" x14ac:dyDescent="0.2">
      <c r="A4" s="141" t="s">
        <v>9</v>
      </c>
      <c r="B4" s="142" t="s">
        <v>53</v>
      </c>
      <c r="C4" s="254" t="s">
        <v>52</v>
      </c>
      <c r="D4" s="255"/>
      <c r="E4" s="255"/>
      <c r="F4" s="255"/>
      <c r="G4" s="256"/>
      <c r="AG4" t="s">
        <v>123</v>
      </c>
    </row>
    <row r="5" spans="1:60" x14ac:dyDescent="0.2">
      <c r="D5" s="10"/>
    </row>
    <row r="6" spans="1:60" ht="38.25" x14ac:dyDescent="0.2">
      <c r="A6" s="144" t="s">
        <v>124</v>
      </c>
      <c r="B6" s="146" t="s">
        <v>125</v>
      </c>
      <c r="C6" s="146" t="s">
        <v>126</v>
      </c>
      <c r="D6" s="145" t="s">
        <v>127</v>
      </c>
      <c r="E6" s="144" t="s">
        <v>128</v>
      </c>
      <c r="F6" s="143" t="s">
        <v>129</v>
      </c>
      <c r="G6" s="144" t="s">
        <v>29</v>
      </c>
      <c r="H6" s="147" t="s">
        <v>30</v>
      </c>
      <c r="I6" s="147" t="s">
        <v>130</v>
      </c>
      <c r="J6" s="147" t="s">
        <v>31</v>
      </c>
      <c r="K6" s="147" t="s">
        <v>131</v>
      </c>
      <c r="L6" s="147" t="s">
        <v>132</v>
      </c>
      <c r="M6" s="147" t="s">
        <v>133</v>
      </c>
      <c r="N6" s="147" t="s">
        <v>134</v>
      </c>
      <c r="O6" s="147" t="s">
        <v>135</v>
      </c>
      <c r="P6" s="147" t="s">
        <v>136</v>
      </c>
      <c r="Q6" s="147" t="s">
        <v>137</v>
      </c>
      <c r="R6" s="147" t="s">
        <v>138</v>
      </c>
      <c r="S6" s="147" t="s">
        <v>139</v>
      </c>
      <c r="T6" s="147" t="s">
        <v>140</v>
      </c>
      <c r="U6" s="147" t="s">
        <v>141</v>
      </c>
      <c r="V6" s="147" t="s">
        <v>142</v>
      </c>
      <c r="W6" s="147" t="s">
        <v>143</v>
      </c>
      <c r="X6" s="147" t="s">
        <v>144</v>
      </c>
      <c r="Y6" s="147" t="s">
        <v>145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146</v>
      </c>
      <c r="B8" s="161" t="s">
        <v>115</v>
      </c>
      <c r="C8" s="181" t="s">
        <v>27</v>
      </c>
      <c r="D8" s="162"/>
      <c r="E8" s="163"/>
      <c r="F8" s="164"/>
      <c r="G8" s="164">
        <f>SUMIF(AG9:AG12,"&lt;&gt;NOR",G9:G12)</f>
        <v>0</v>
      </c>
      <c r="H8" s="164"/>
      <c r="I8" s="164">
        <f>SUM(I9:I12)</f>
        <v>0</v>
      </c>
      <c r="J8" s="164"/>
      <c r="K8" s="164">
        <f>SUM(K9:K12)</f>
        <v>0</v>
      </c>
      <c r="L8" s="164"/>
      <c r="M8" s="164">
        <f>SUM(M9:M12)</f>
        <v>0</v>
      </c>
      <c r="N8" s="163"/>
      <c r="O8" s="163">
        <f>SUM(O9:O12)</f>
        <v>0</v>
      </c>
      <c r="P8" s="163"/>
      <c r="Q8" s="163">
        <f>SUM(Q9:Q12)</f>
        <v>0</v>
      </c>
      <c r="R8" s="164"/>
      <c r="S8" s="164"/>
      <c r="T8" s="165"/>
      <c r="U8" s="159"/>
      <c r="V8" s="159">
        <f>SUM(V9:V12)</f>
        <v>0</v>
      </c>
      <c r="W8" s="159"/>
      <c r="X8" s="159"/>
      <c r="Y8" s="159"/>
      <c r="AG8" t="s">
        <v>147</v>
      </c>
    </row>
    <row r="9" spans="1:60" outlineLevel="1" x14ac:dyDescent="0.2">
      <c r="A9" s="174">
        <v>1</v>
      </c>
      <c r="B9" s="175" t="s">
        <v>148</v>
      </c>
      <c r="C9" s="182" t="s">
        <v>149</v>
      </c>
      <c r="D9" s="176" t="s">
        <v>150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151</v>
      </c>
      <c r="T9" s="180" t="s">
        <v>152</v>
      </c>
      <c r="U9" s="158">
        <v>0</v>
      </c>
      <c r="V9" s="158">
        <f>ROUND(E9*U9,2)</f>
        <v>0</v>
      </c>
      <c r="W9" s="158"/>
      <c r="X9" s="158" t="s">
        <v>120</v>
      </c>
      <c r="Y9" s="158" t="s">
        <v>153</v>
      </c>
      <c r="Z9" s="148"/>
      <c r="AA9" s="148"/>
      <c r="AB9" s="148"/>
      <c r="AC9" s="148"/>
      <c r="AD9" s="148"/>
      <c r="AE9" s="148"/>
      <c r="AF9" s="148"/>
      <c r="AG9" s="148" t="s">
        <v>154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4">
        <v>2</v>
      </c>
      <c r="B10" s="175" t="s">
        <v>155</v>
      </c>
      <c r="C10" s="182" t="s">
        <v>156</v>
      </c>
      <c r="D10" s="176" t="s">
        <v>150</v>
      </c>
      <c r="E10" s="177">
        <v>1</v>
      </c>
      <c r="F10" s="178"/>
      <c r="G10" s="179">
        <f>ROUND(E10*F10,2)</f>
        <v>0</v>
      </c>
      <c r="H10" s="178"/>
      <c r="I10" s="179">
        <f>ROUND(E10*H10,2)</f>
        <v>0</v>
      </c>
      <c r="J10" s="178"/>
      <c r="K10" s="179">
        <f>ROUND(E10*J10,2)</f>
        <v>0</v>
      </c>
      <c r="L10" s="179">
        <v>21</v>
      </c>
      <c r="M10" s="179">
        <f>G10*(1+L10/100)</f>
        <v>0</v>
      </c>
      <c r="N10" s="177">
        <v>0</v>
      </c>
      <c r="O10" s="177">
        <f>ROUND(E10*N10,2)</f>
        <v>0</v>
      </c>
      <c r="P10" s="177">
        <v>0</v>
      </c>
      <c r="Q10" s="177">
        <f>ROUND(E10*P10,2)</f>
        <v>0</v>
      </c>
      <c r="R10" s="179"/>
      <c r="S10" s="179" t="s">
        <v>151</v>
      </c>
      <c r="T10" s="180" t="s">
        <v>152</v>
      </c>
      <c r="U10" s="158">
        <v>0</v>
      </c>
      <c r="V10" s="158">
        <f>ROUND(E10*U10,2)</f>
        <v>0</v>
      </c>
      <c r="W10" s="158"/>
      <c r="X10" s="158" t="s">
        <v>120</v>
      </c>
      <c r="Y10" s="158" t="s">
        <v>153</v>
      </c>
      <c r="Z10" s="148"/>
      <c r="AA10" s="148"/>
      <c r="AB10" s="148"/>
      <c r="AC10" s="148"/>
      <c r="AD10" s="148"/>
      <c r="AE10" s="148"/>
      <c r="AF10" s="148"/>
      <c r="AG10" s="148" t="s">
        <v>154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3</v>
      </c>
      <c r="B11" s="175" t="s">
        <v>157</v>
      </c>
      <c r="C11" s="182" t="s">
        <v>158</v>
      </c>
      <c r="D11" s="176" t="s">
        <v>150</v>
      </c>
      <c r="E11" s="177">
        <v>1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151</v>
      </c>
      <c r="T11" s="180" t="s">
        <v>152</v>
      </c>
      <c r="U11" s="158">
        <v>0</v>
      </c>
      <c r="V11" s="158">
        <f>ROUND(E11*U11,2)</f>
        <v>0</v>
      </c>
      <c r="W11" s="158"/>
      <c r="X11" s="158" t="s">
        <v>120</v>
      </c>
      <c r="Y11" s="158" t="s">
        <v>153</v>
      </c>
      <c r="Z11" s="148"/>
      <c r="AA11" s="148"/>
      <c r="AB11" s="148"/>
      <c r="AC11" s="148"/>
      <c r="AD11" s="148"/>
      <c r="AE11" s="148"/>
      <c r="AF11" s="148"/>
      <c r="AG11" s="148" t="s">
        <v>154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4</v>
      </c>
      <c r="B12" s="175" t="s">
        <v>159</v>
      </c>
      <c r="C12" s="182" t="s">
        <v>160</v>
      </c>
      <c r="D12" s="176" t="s">
        <v>150</v>
      </c>
      <c r="E12" s="177">
        <v>1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151</v>
      </c>
      <c r="T12" s="180" t="s">
        <v>152</v>
      </c>
      <c r="U12" s="158">
        <v>0</v>
      </c>
      <c r="V12" s="158">
        <f>ROUND(E12*U12,2)</f>
        <v>0</v>
      </c>
      <c r="W12" s="158"/>
      <c r="X12" s="158" t="s">
        <v>120</v>
      </c>
      <c r="Y12" s="158" t="s">
        <v>153</v>
      </c>
      <c r="Z12" s="148"/>
      <c r="AA12" s="148"/>
      <c r="AB12" s="148"/>
      <c r="AC12" s="148"/>
      <c r="AD12" s="148"/>
      <c r="AE12" s="148"/>
      <c r="AF12" s="148"/>
      <c r="AG12" s="148" t="s">
        <v>154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160" t="s">
        <v>146</v>
      </c>
      <c r="B13" s="161" t="s">
        <v>116</v>
      </c>
      <c r="C13" s="181" t="s">
        <v>28</v>
      </c>
      <c r="D13" s="162"/>
      <c r="E13" s="163"/>
      <c r="F13" s="164"/>
      <c r="G13" s="164">
        <f>SUMIF(AG14:AG16,"&lt;&gt;NOR",G14:G16)</f>
        <v>0</v>
      </c>
      <c r="H13" s="164"/>
      <c r="I13" s="164">
        <f>SUM(I14:I16)</f>
        <v>0</v>
      </c>
      <c r="J13" s="164"/>
      <c r="K13" s="164">
        <f>SUM(K14:K16)</f>
        <v>0</v>
      </c>
      <c r="L13" s="164"/>
      <c r="M13" s="164">
        <f>SUM(M14:M16)</f>
        <v>0</v>
      </c>
      <c r="N13" s="163"/>
      <c r="O13" s="163">
        <f>SUM(O14:O16)</f>
        <v>0</v>
      </c>
      <c r="P13" s="163"/>
      <c r="Q13" s="163">
        <f>SUM(Q14:Q16)</f>
        <v>0</v>
      </c>
      <c r="R13" s="164"/>
      <c r="S13" s="164"/>
      <c r="T13" s="165"/>
      <c r="U13" s="159"/>
      <c r="V13" s="159">
        <f>SUM(V14:V16)</f>
        <v>0</v>
      </c>
      <c r="W13" s="159"/>
      <c r="X13" s="159"/>
      <c r="Y13" s="159"/>
      <c r="AG13" t="s">
        <v>147</v>
      </c>
    </row>
    <row r="14" spans="1:60" outlineLevel="1" x14ac:dyDescent="0.2">
      <c r="A14" s="174">
        <v>5</v>
      </c>
      <c r="B14" s="175" t="s">
        <v>161</v>
      </c>
      <c r="C14" s="182" t="s">
        <v>162</v>
      </c>
      <c r="D14" s="176" t="s">
        <v>150</v>
      </c>
      <c r="E14" s="177">
        <v>1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9"/>
      <c r="S14" s="179" t="s">
        <v>151</v>
      </c>
      <c r="T14" s="180" t="s">
        <v>152</v>
      </c>
      <c r="U14" s="158">
        <v>0</v>
      </c>
      <c r="V14" s="158">
        <f>ROUND(E14*U14,2)</f>
        <v>0</v>
      </c>
      <c r="W14" s="158"/>
      <c r="X14" s="158" t="s">
        <v>120</v>
      </c>
      <c r="Y14" s="158" t="s">
        <v>153</v>
      </c>
      <c r="Z14" s="148"/>
      <c r="AA14" s="148"/>
      <c r="AB14" s="148"/>
      <c r="AC14" s="148"/>
      <c r="AD14" s="148"/>
      <c r="AE14" s="148"/>
      <c r="AF14" s="148"/>
      <c r="AG14" s="148" t="s">
        <v>154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4">
        <v>6</v>
      </c>
      <c r="B15" s="175" t="s">
        <v>163</v>
      </c>
      <c r="C15" s="182" t="s">
        <v>164</v>
      </c>
      <c r="D15" s="176" t="s">
        <v>150</v>
      </c>
      <c r="E15" s="177">
        <v>1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151</v>
      </c>
      <c r="T15" s="180" t="s">
        <v>152</v>
      </c>
      <c r="U15" s="158">
        <v>0</v>
      </c>
      <c r="V15" s="158">
        <f>ROUND(E15*U15,2)</f>
        <v>0</v>
      </c>
      <c r="W15" s="158"/>
      <c r="X15" s="158" t="s">
        <v>120</v>
      </c>
      <c r="Y15" s="158" t="s">
        <v>153</v>
      </c>
      <c r="Z15" s="148"/>
      <c r="AA15" s="148"/>
      <c r="AB15" s="148"/>
      <c r="AC15" s="148"/>
      <c r="AD15" s="148"/>
      <c r="AE15" s="148"/>
      <c r="AF15" s="148"/>
      <c r="AG15" s="148" t="s">
        <v>154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67">
        <v>7</v>
      </c>
      <c r="B16" s="168" t="s">
        <v>165</v>
      </c>
      <c r="C16" s="183" t="s">
        <v>166</v>
      </c>
      <c r="D16" s="169" t="s">
        <v>150</v>
      </c>
      <c r="E16" s="170">
        <v>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151</v>
      </c>
      <c r="T16" s="173" t="s">
        <v>152</v>
      </c>
      <c r="U16" s="158">
        <v>0</v>
      </c>
      <c r="V16" s="158">
        <f>ROUND(E16*U16,2)</f>
        <v>0</v>
      </c>
      <c r="W16" s="158"/>
      <c r="X16" s="158" t="s">
        <v>120</v>
      </c>
      <c r="Y16" s="158" t="s">
        <v>153</v>
      </c>
      <c r="Z16" s="148"/>
      <c r="AA16" s="148"/>
      <c r="AB16" s="148"/>
      <c r="AC16" s="148"/>
      <c r="AD16" s="148"/>
      <c r="AE16" s="148"/>
      <c r="AF16" s="148"/>
      <c r="AG16" s="148" t="s">
        <v>154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33" x14ac:dyDescent="0.2">
      <c r="A17" s="3"/>
      <c r="B17" s="4"/>
      <c r="C17" s="184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132</v>
      </c>
    </row>
    <row r="18" spans="1:33" x14ac:dyDescent="0.2">
      <c r="A18" s="151"/>
      <c r="B18" s="152" t="s">
        <v>29</v>
      </c>
      <c r="C18" s="185"/>
      <c r="D18" s="153"/>
      <c r="E18" s="154"/>
      <c r="F18" s="154"/>
      <c r="G18" s="166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167</v>
      </c>
    </row>
    <row r="19" spans="1:33" x14ac:dyDescent="0.2">
      <c r="C19" s="186"/>
      <c r="D19" s="10"/>
      <c r="AG19" t="s">
        <v>168</v>
      </c>
    </row>
    <row r="20" spans="1:33" x14ac:dyDescent="0.2">
      <c r="D20" s="10"/>
    </row>
    <row r="21" spans="1:33" x14ac:dyDescent="0.2">
      <c r="D21" s="10"/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jcsiOguT3cddvQIpn/bP6Lg22hr197mmTfVEOgoJ4tgv35dkdRiZLFAwh1rjngO2ysW+PogF4QYN7bblPfk2w==" saltValue="AKvrzh2peRoKsq0rzJF+j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E7AC-B4D8-43A4-A93E-D652EFFB69A2}">
  <sheetPr>
    <outlinePr summaryBelow="0"/>
  </sheetPr>
  <dimension ref="A1:BH5000"/>
  <sheetViews>
    <sheetView tabSelected="1" workbookViewId="0">
      <pane ySplit="7" topLeftCell="A142" activePane="bottomLeft" state="frozen"/>
      <selection pane="bottomLeft" activeCell="C158" sqref="C158"/>
    </sheetView>
  </sheetViews>
  <sheetFormatPr defaultRowHeight="12.75" outlineLevelRow="3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0" t="s">
        <v>169</v>
      </c>
      <c r="B1" s="250"/>
      <c r="C1" s="250"/>
      <c r="D1" s="250"/>
      <c r="E1" s="250"/>
      <c r="F1" s="250"/>
      <c r="G1" s="250"/>
      <c r="AG1" t="s">
        <v>118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119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119</v>
      </c>
      <c r="AG3" t="s">
        <v>122</v>
      </c>
    </row>
    <row r="4" spans="1:60" ht="25.15" customHeight="1" x14ac:dyDescent="0.2">
      <c r="A4" s="141" t="s">
        <v>9</v>
      </c>
      <c r="B4" s="142" t="s">
        <v>53</v>
      </c>
      <c r="C4" s="254" t="s">
        <v>57</v>
      </c>
      <c r="D4" s="255"/>
      <c r="E4" s="255"/>
      <c r="F4" s="255"/>
      <c r="G4" s="256"/>
      <c r="AG4" t="s">
        <v>123</v>
      </c>
    </row>
    <row r="5" spans="1:60" x14ac:dyDescent="0.2">
      <c r="D5" s="10"/>
    </row>
    <row r="6" spans="1:60" ht="38.25" x14ac:dyDescent="0.2">
      <c r="A6" s="144" t="s">
        <v>124</v>
      </c>
      <c r="B6" s="146" t="s">
        <v>125</v>
      </c>
      <c r="C6" s="146" t="s">
        <v>126</v>
      </c>
      <c r="D6" s="145" t="s">
        <v>127</v>
      </c>
      <c r="E6" s="144" t="s">
        <v>128</v>
      </c>
      <c r="F6" s="143" t="s">
        <v>129</v>
      </c>
      <c r="G6" s="144" t="s">
        <v>29</v>
      </c>
      <c r="H6" s="147" t="s">
        <v>30</v>
      </c>
      <c r="I6" s="147" t="s">
        <v>130</v>
      </c>
      <c r="J6" s="147" t="s">
        <v>31</v>
      </c>
      <c r="K6" s="147" t="s">
        <v>131</v>
      </c>
      <c r="L6" s="147" t="s">
        <v>132</v>
      </c>
      <c r="M6" s="147" t="s">
        <v>133</v>
      </c>
      <c r="N6" s="147" t="s">
        <v>134</v>
      </c>
      <c r="O6" s="147" t="s">
        <v>135</v>
      </c>
      <c r="P6" s="147" t="s">
        <v>136</v>
      </c>
      <c r="Q6" s="147" t="s">
        <v>137</v>
      </c>
      <c r="R6" s="147" t="s">
        <v>138</v>
      </c>
      <c r="S6" s="147" t="s">
        <v>139</v>
      </c>
      <c r="T6" s="147" t="s">
        <v>140</v>
      </c>
      <c r="U6" s="147" t="s">
        <v>141</v>
      </c>
      <c r="V6" s="147" t="s">
        <v>142</v>
      </c>
      <c r="W6" s="147" t="s">
        <v>143</v>
      </c>
      <c r="X6" s="147" t="s">
        <v>144</v>
      </c>
      <c r="Y6" s="147" t="s">
        <v>145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146</v>
      </c>
      <c r="B8" s="161" t="s">
        <v>53</v>
      </c>
      <c r="C8" s="181" t="s">
        <v>85</v>
      </c>
      <c r="D8" s="162"/>
      <c r="E8" s="163"/>
      <c r="F8" s="164"/>
      <c r="G8" s="164">
        <f>SUMIF(AG9:AG72,"&lt;&gt;NOR",G9:G72)</f>
        <v>0</v>
      </c>
      <c r="H8" s="164"/>
      <c r="I8" s="164">
        <f>SUM(I9:I72)</f>
        <v>0</v>
      </c>
      <c r="J8" s="164"/>
      <c r="K8" s="164">
        <f>SUM(K9:K72)</f>
        <v>0</v>
      </c>
      <c r="L8" s="164"/>
      <c r="M8" s="164">
        <f>SUM(M9:M72)</f>
        <v>0</v>
      </c>
      <c r="N8" s="163"/>
      <c r="O8" s="163">
        <f>SUM(O9:O72)</f>
        <v>0.04</v>
      </c>
      <c r="P8" s="163"/>
      <c r="Q8" s="163">
        <f>SUM(Q9:Q72)</f>
        <v>63.44</v>
      </c>
      <c r="R8" s="164"/>
      <c r="S8" s="164"/>
      <c r="T8" s="165"/>
      <c r="U8" s="159"/>
      <c r="V8" s="159">
        <f>SUM(V9:V72)</f>
        <v>10168.06</v>
      </c>
      <c r="W8" s="159"/>
      <c r="X8" s="159"/>
      <c r="Y8" s="159"/>
      <c r="AG8" t="s">
        <v>147</v>
      </c>
    </row>
    <row r="9" spans="1:60" ht="22.5" outlineLevel="1" x14ac:dyDescent="0.2">
      <c r="A9" s="167">
        <v>1</v>
      </c>
      <c r="B9" s="168" t="s">
        <v>170</v>
      </c>
      <c r="C9" s="183" t="s">
        <v>171</v>
      </c>
      <c r="D9" s="169" t="s">
        <v>172</v>
      </c>
      <c r="E9" s="170">
        <v>74.03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0.41699999999999998</v>
      </c>
      <c r="Q9" s="170">
        <f>ROUND(E9*P9,2)</f>
        <v>30.87</v>
      </c>
      <c r="R9" s="172" t="s">
        <v>173</v>
      </c>
      <c r="S9" s="172" t="s">
        <v>151</v>
      </c>
      <c r="T9" s="173" t="s">
        <v>151</v>
      </c>
      <c r="U9" s="158">
        <v>0.13</v>
      </c>
      <c r="V9" s="158">
        <f>ROUND(E9*U9,2)</f>
        <v>9.6199999999999992</v>
      </c>
      <c r="W9" s="158"/>
      <c r="X9" s="158" t="s">
        <v>174</v>
      </c>
      <c r="Y9" s="158" t="s">
        <v>153</v>
      </c>
      <c r="Z9" s="148"/>
      <c r="AA9" s="148"/>
      <c r="AB9" s="148"/>
      <c r="AC9" s="148"/>
      <c r="AD9" s="148"/>
      <c r="AE9" s="148"/>
      <c r="AF9" s="148"/>
      <c r="AG9" s="148" t="s">
        <v>175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">
      <c r="A10" s="155"/>
      <c r="B10" s="156"/>
      <c r="C10" s="257" t="s">
        <v>176</v>
      </c>
      <c r="D10" s="258"/>
      <c r="E10" s="258"/>
      <c r="F10" s="258"/>
      <c r="G10" s="258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177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">
      <c r="A11" s="155"/>
      <c r="B11" s="156"/>
      <c r="C11" s="192" t="s">
        <v>178</v>
      </c>
      <c r="D11" s="187"/>
      <c r="E11" s="188">
        <v>74.03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179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 x14ac:dyDescent="0.2">
      <c r="A12" s="167">
        <v>2</v>
      </c>
      <c r="B12" s="168" t="s">
        <v>180</v>
      </c>
      <c r="C12" s="183" t="s">
        <v>181</v>
      </c>
      <c r="D12" s="169" t="s">
        <v>172</v>
      </c>
      <c r="E12" s="170">
        <v>74.03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0.44</v>
      </c>
      <c r="Q12" s="170">
        <f>ROUND(E12*P12,2)</f>
        <v>32.57</v>
      </c>
      <c r="R12" s="172" t="s">
        <v>173</v>
      </c>
      <c r="S12" s="172" t="s">
        <v>151</v>
      </c>
      <c r="T12" s="173" t="s">
        <v>151</v>
      </c>
      <c r="U12" s="158">
        <v>7.2999999999999995E-2</v>
      </c>
      <c r="V12" s="158">
        <f>ROUND(E12*U12,2)</f>
        <v>5.4</v>
      </c>
      <c r="W12" s="158"/>
      <c r="X12" s="158" t="s">
        <v>174</v>
      </c>
      <c r="Y12" s="158" t="s">
        <v>153</v>
      </c>
      <c r="Z12" s="148"/>
      <c r="AA12" s="148"/>
      <c r="AB12" s="148"/>
      <c r="AC12" s="148"/>
      <c r="AD12" s="148"/>
      <c r="AE12" s="148"/>
      <c r="AF12" s="148"/>
      <c r="AG12" s="148" t="s">
        <v>175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">
      <c r="A13" s="155"/>
      <c r="B13" s="156"/>
      <c r="C13" s="192" t="s">
        <v>182</v>
      </c>
      <c r="D13" s="187"/>
      <c r="E13" s="188">
        <v>74.03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179</v>
      </c>
      <c r="AH13" s="148">
        <v>5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67">
        <v>3</v>
      </c>
      <c r="B14" s="168" t="s">
        <v>183</v>
      </c>
      <c r="C14" s="183" t="s">
        <v>184</v>
      </c>
      <c r="D14" s="169" t="s">
        <v>185</v>
      </c>
      <c r="E14" s="170">
        <v>116.76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0</v>
      </c>
      <c r="Q14" s="170">
        <f>ROUND(E14*P14,2)</f>
        <v>0</v>
      </c>
      <c r="R14" s="172" t="s">
        <v>186</v>
      </c>
      <c r="S14" s="172" t="s">
        <v>151</v>
      </c>
      <c r="T14" s="173" t="s">
        <v>151</v>
      </c>
      <c r="U14" s="158">
        <v>0.36799999999999999</v>
      </c>
      <c r="V14" s="158">
        <f>ROUND(E14*U14,2)</f>
        <v>42.97</v>
      </c>
      <c r="W14" s="158"/>
      <c r="X14" s="158" t="s">
        <v>174</v>
      </c>
      <c r="Y14" s="158" t="s">
        <v>153</v>
      </c>
      <c r="Z14" s="148"/>
      <c r="AA14" s="148"/>
      <c r="AB14" s="148"/>
      <c r="AC14" s="148"/>
      <c r="AD14" s="148"/>
      <c r="AE14" s="148"/>
      <c r="AF14" s="148"/>
      <c r="AG14" s="148" t="s">
        <v>175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">
      <c r="A15" s="155"/>
      <c r="B15" s="156"/>
      <c r="C15" s="257" t="s">
        <v>187</v>
      </c>
      <c r="D15" s="258"/>
      <c r="E15" s="258"/>
      <c r="F15" s="258"/>
      <c r="G15" s="2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177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">
      <c r="A16" s="155"/>
      <c r="B16" s="156"/>
      <c r="C16" s="192" t="s">
        <v>188</v>
      </c>
      <c r="D16" s="187"/>
      <c r="E16" s="188">
        <v>116.76</v>
      </c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179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 x14ac:dyDescent="0.2">
      <c r="A17" s="167">
        <v>4</v>
      </c>
      <c r="B17" s="168" t="s">
        <v>189</v>
      </c>
      <c r="C17" s="183" t="s">
        <v>190</v>
      </c>
      <c r="D17" s="169" t="s">
        <v>185</v>
      </c>
      <c r="E17" s="170">
        <v>116.76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2" t="s">
        <v>186</v>
      </c>
      <c r="S17" s="172" t="s">
        <v>151</v>
      </c>
      <c r="T17" s="173" t="s">
        <v>151</v>
      </c>
      <c r="U17" s="158">
        <v>5.8000000000000003E-2</v>
      </c>
      <c r="V17" s="158">
        <f>ROUND(E17*U17,2)</f>
        <v>6.77</v>
      </c>
      <c r="W17" s="158"/>
      <c r="X17" s="158" t="s">
        <v>174</v>
      </c>
      <c r="Y17" s="158" t="s">
        <v>153</v>
      </c>
      <c r="Z17" s="148"/>
      <c r="AA17" s="148"/>
      <c r="AB17" s="148"/>
      <c r="AC17" s="148"/>
      <c r="AD17" s="148"/>
      <c r="AE17" s="148"/>
      <c r="AF17" s="148"/>
      <c r="AG17" s="148" t="s">
        <v>175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">
      <c r="A18" s="155"/>
      <c r="B18" s="156"/>
      <c r="C18" s="257" t="s">
        <v>187</v>
      </c>
      <c r="D18" s="258"/>
      <c r="E18" s="258"/>
      <c r="F18" s="258"/>
      <c r="G18" s="2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177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">
      <c r="A19" s="155"/>
      <c r="B19" s="156"/>
      <c r="C19" s="192" t="s">
        <v>191</v>
      </c>
      <c r="D19" s="187"/>
      <c r="E19" s="188">
        <v>116.76</v>
      </c>
      <c r="F19" s="158"/>
      <c r="G19" s="158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179</v>
      </c>
      <c r="AH19" s="148">
        <v>5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67">
        <v>5</v>
      </c>
      <c r="B20" s="168" t="s">
        <v>192</v>
      </c>
      <c r="C20" s="183" t="s">
        <v>193</v>
      </c>
      <c r="D20" s="169" t="s">
        <v>185</v>
      </c>
      <c r="E20" s="170">
        <v>14.086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2" t="s">
        <v>186</v>
      </c>
      <c r="S20" s="172" t="s">
        <v>151</v>
      </c>
      <c r="T20" s="173" t="s">
        <v>151</v>
      </c>
      <c r="U20" s="158">
        <v>0.36499999999999999</v>
      </c>
      <c r="V20" s="158">
        <f>ROUND(E20*U20,2)</f>
        <v>5.14</v>
      </c>
      <c r="W20" s="158"/>
      <c r="X20" s="158" t="s">
        <v>174</v>
      </c>
      <c r="Y20" s="158" t="s">
        <v>153</v>
      </c>
      <c r="Z20" s="148"/>
      <c r="AA20" s="148"/>
      <c r="AB20" s="148"/>
      <c r="AC20" s="148"/>
      <c r="AD20" s="148"/>
      <c r="AE20" s="148"/>
      <c r="AF20" s="148"/>
      <c r="AG20" s="148" t="s">
        <v>175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33.75" outlineLevel="2" x14ac:dyDescent="0.2">
      <c r="A21" s="155"/>
      <c r="B21" s="156"/>
      <c r="C21" s="257" t="s">
        <v>194</v>
      </c>
      <c r="D21" s="258"/>
      <c r="E21" s="258"/>
      <c r="F21" s="258"/>
      <c r="G21" s="258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177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91" t="str">
        <f>C21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1" s="148"/>
      <c r="BC21" s="148"/>
      <c r="BD21" s="148"/>
      <c r="BE21" s="148"/>
      <c r="BF21" s="148"/>
      <c r="BG21" s="148"/>
      <c r="BH21" s="148"/>
    </row>
    <row r="22" spans="1:60" outlineLevel="2" x14ac:dyDescent="0.2">
      <c r="A22" s="155"/>
      <c r="B22" s="156"/>
      <c r="C22" s="192" t="s">
        <v>195</v>
      </c>
      <c r="D22" s="187"/>
      <c r="E22" s="188">
        <v>13.157999999999999</v>
      </c>
      <c r="F22" s="158"/>
      <c r="G22" s="158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179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3" x14ac:dyDescent="0.2">
      <c r="A23" s="155"/>
      <c r="B23" s="156"/>
      <c r="C23" s="192" t="s">
        <v>196</v>
      </c>
      <c r="D23" s="187"/>
      <c r="E23" s="188">
        <v>0.92800000000000005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179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67">
        <v>6</v>
      </c>
      <c r="B24" s="168" t="s">
        <v>197</v>
      </c>
      <c r="C24" s="183" t="s">
        <v>198</v>
      </c>
      <c r="D24" s="169" t="s">
        <v>185</v>
      </c>
      <c r="E24" s="170">
        <v>14.086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 t="s">
        <v>186</v>
      </c>
      <c r="S24" s="172" t="s">
        <v>151</v>
      </c>
      <c r="T24" s="173" t="s">
        <v>151</v>
      </c>
      <c r="U24" s="158">
        <v>8.4000000000000005E-2</v>
      </c>
      <c r="V24" s="158">
        <f>ROUND(E24*U24,2)</f>
        <v>1.18</v>
      </c>
      <c r="W24" s="158"/>
      <c r="X24" s="158" t="s">
        <v>174</v>
      </c>
      <c r="Y24" s="158" t="s">
        <v>153</v>
      </c>
      <c r="Z24" s="148"/>
      <c r="AA24" s="148"/>
      <c r="AB24" s="148"/>
      <c r="AC24" s="148"/>
      <c r="AD24" s="148"/>
      <c r="AE24" s="148"/>
      <c r="AF24" s="148"/>
      <c r="AG24" s="148" t="s">
        <v>175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33.75" outlineLevel="2" x14ac:dyDescent="0.2">
      <c r="A25" s="155"/>
      <c r="B25" s="156"/>
      <c r="C25" s="257" t="s">
        <v>194</v>
      </c>
      <c r="D25" s="258"/>
      <c r="E25" s="258"/>
      <c r="F25" s="258"/>
      <c r="G25" s="258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177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91" t="str">
        <f>C25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5" s="148"/>
      <c r="BC25" s="148"/>
      <c r="BD25" s="148"/>
      <c r="BE25" s="148"/>
      <c r="BF25" s="148"/>
      <c r="BG25" s="148"/>
      <c r="BH25" s="148"/>
    </row>
    <row r="26" spans="1:60" outlineLevel="2" x14ac:dyDescent="0.2">
      <c r="A26" s="155"/>
      <c r="B26" s="156"/>
      <c r="C26" s="192" t="s">
        <v>199</v>
      </c>
      <c r="D26" s="187"/>
      <c r="E26" s="188">
        <v>14.086</v>
      </c>
      <c r="F26" s="158"/>
      <c r="G26" s="15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179</v>
      </c>
      <c r="AH26" s="148">
        <v>5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67">
        <v>7</v>
      </c>
      <c r="B27" s="168" t="s">
        <v>200</v>
      </c>
      <c r="C27" s="183" t="s">
        <v>201</v>
      </c>
      <c r="D27" s="169" t="s">
        <v>185</v>
      </c>
      <c r="E27" s="170">
        <v>1138.85528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2" t="s">
        <v>186</v>
      </c>
      <c r="S27" s="172" t="s">
        <v>151</v>
      </c>
      <c r="T27" s="173" t="s">
        <v>151</v>
      </c>
      <c r="U27" s="158">
        <v>4.7279999999999998</v>
      </c>
      <c r="V27" s="158">
        <f>ROUND(E27*U27,2)</f>
        <v>5384.51</v>
      </c>
      <c r="W27" s="158"/>
      <c r="X27" s="158" t="s">
        <v>174</v>
      </c>
      <c r="Y27" s="158" t="s">
        <v>153</v>
      </c>
      <c r="Z27" s="148"/>
      <c r="AA27" s="148"/>
      <c r="AB27" s="148"/>
      <c r="AC27" s="148"/>
      <c r="AD27" s="148"/>
      <c r="AE27" s="148"/>
      <c r="AF27" s="148"/>
      <c r="AG27" s="148" t="s">
        <v>175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">
      <c r="A28" s="155"/>
      <c r="B28" s="156"/>
      <c r="C28" s="257" t="s">
        <v>202</v>
      </c>
      <c r="D28" s="258"/>
      <c r="E28" s="258"/>
      <c r="F28" s="258"/>
      <c r="G28" s="258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177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2" x14ac:dyDescent="0.2">
      <c r="A29" s="155"/>
      <c r="B29" s="156"/>
      <c r="C29" s="192" t="s">
        <v>203</v>
      </c>
      <c r="D29" s="187"/>
      <c r="E29" s="188">
        <v>691.54499999999996</v>
      </c>
      <c r="F29" s="158"/>
      <c r="G29" s="15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179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3" x14ac:dyDescent="0.2">
      <c r="A30" s="155"/>
      <c r="B30" s="156"/>
      <c r="C30" s="192" t="s">
        <v>204</v>
      </c>
      <c r="D30" s="187"/>
      <c r="E30" s="188">
        <v>1.1637500000000001</v>
      </c>
      <c r="F30" s="158"/>
      <c r="G30" s="158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179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3" x14ac:dyDescent="0.2">
      <c r="A31" s="155"/>
      <c r="B31" s="156"/>
      <c r="C31" s="192" t="s">
        <v>205</v>
      </c>
      <c r="D31" s="187"/>
      <c r="E31" s="188">
        <v>27.56683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179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3" x14ac:dyDescent="0.2">
      <c r="A32" s="155"/>
      <c r="B32" s="156"/>
      <c r="C32" s="192" t="s">
        <v>206</v>
      </c>
      <c r="D32" s="187"/>
      <c r="E32" s="188">
        <v>15.6737</v>
      </c>
      <c r="F32" s="158"/>
      <c r="G32" s="158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179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3" x14ac:dyDescent="0.2">
      <c r="A33" s="155"/>
      <c r="B33" s="156"/>
      <c r="C33" s="192" t="s">
        <v>207</v>
      </c>
      <c r="D33" s="187"/>
      <c r="E33" s="188">
        <v>186.732</v>
      </c>
      <c r="F33" s="158"/>
      <c r="G33" s="158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179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3" x14ac:dyDescent="0.2">
      <c r="A34" s="155"/>
      <c r="B34" s="156"/>
      <c r="C34" s="192" t="s">
        <v>208</v>
      </c>
      <c r="D34" s="187"/>
      <c r="E34" s="188">
        <v>36.75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179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3" x14ac:dyDescent="0.2">
      <c r="A35" s="155"/>
      <c r="B35" s="156"/>
      <c r="C35" s="192" t="s">
        <v>209</v>
      </c>
      <c r="D35" s="187"/>
      <c r="E35" s="188">
        <v>157.24799999999999</v>
      </c>
      <c r="F35" s="158"/>
      <c r="G35" s="158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179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3" x14ac:dyDescent="0.2">
      <c r="A36" s="155"/>
      <c r="B36" s="156"/>
      <c r="C36" s="192" t="s">
        <v>210</v>
      </c>
      <c r="D36" s="187"/>
      <c r="E36" s="188">
        <v>22.175999999999998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179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2.5" outlineLevel="1" x14ac:dyDescent="0.2">
      <c r="A37" s="167">
        <v>8</v>
      </c>
      <c r="B37" s="168" t="s">
        <v>211</v>
      </c>
      <c r="C37" s="183" t="s">
        <v>212</v>
      </c>
      <c r="D37" s="169" t="s">
        <v>185</v>
      </c>
      <c r="E37" s="170">
        <v>702.65734999999995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 t="s">
        <v>186</v>
      </c>
      <c r="S37" s="172" t="s">
        <v>151</v>
      </c>
      <c r="T37" s="173" t="s">
        <v>151</v>
      </c>
      <c r="U37" s="158">
        <v>1.0999999999999999E-2</v>
      </c>
      <c r="V37" s="158">
        <f>ROUND(E37*U37,2)</f>
        <v>7.73</v>
      </c>
      <c r="W37" s="158"/>
      <c r="X37" s="158" t="s">
        <v>174</v>
      </c>
      <c r="Y37" s="158" t="s">
        <v>153</v>
      </c>
      <c r="Z37" s="148"/>
      <c r="AA37" s="148"/>
      <c r="AB37" s="148"/>
      <c r="AC37" s="148"/>
      <c r="AD37" s="148"/>
      <c r="AE37" s="148"/>
      <c r="AF37" s="148"/>
      <c r="AG37" s="148" t="s">
        <v>175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">
      <c r="A38" s="155"/>
      <c r="B38" s="156"/>
      <c r="C38" s="257" t="s">
        <v>213</v>
      </c>
      <c r="D38" s="258"/>
      <c r="E38" s="258"/>
      <c r="F38" s="258"/>
      <c r="G38" s="2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177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">
      <c r="A39" s="155"/>
      <c r="B39" s="156"/>
      <c r="C39" s="192" t="s">
        <v>191</v>
      </c>
      <c r="D39" s="187"/>
      <c r="E39" s="188">
        <v>116.76</v>
      </c>
      <c r="F39" s="158"/>
      <c r="G39" s="158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179</v>
      </c>
      <c r="AH39" s="148">
        <v>5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3" x14ac:dyDescent="0.2">
      <c r="A40" s="155"/>
      <c r="B40" s="156"/>
      <c r="C40" s="192" t="s">
        <v>199</v>
      </c>
      <c r="D40" s="187"/>
      <c r="E40" s="188">
        <v>14.086</v>
      </c>
      <c r="F40" s="158"/>
      <c r="G40" s="158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179</v>
      </c>
      <c r="AH40" s="148">
        <v>5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3" x14ac:dyDescent="0.2">
      <c r="A41" s="155"/>
      <c r="B41" s="156"/>
      <c r="C41" s="192" t="s">
        <v>214</v>
      </c>
      <c r="D41" s="187"/>
      <c r="E41" s="188">
        <v>1138.85528</v>
      </c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179</v>
      </c>
      <c r="AH41" s="148">
        <v>5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3" x14ac:dyDescent="0.2">
      <c r="A42" s="155"/>
      <c r="B42" s="156"/>
      <c r="C42" s="192" t="s">
        <v>215</v>
      </c>
      <c r="D42" s="187"/>
      <c r="E42" s="188">
        <v>-116.76</v>
      </c>
      <c r="F42" s="158"/>
      <c r="G42" s="158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179</v>
      </c>
      <c r="AH42" s="148">
        <v>5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3" x14ac:dyDescent="0.2">
      <c r="A43" s="155"/>
      <c r="B43" s="156"/>
      <c r="C43" s="192" t="s">
        <v>216</v>
      </c>
      <c r="D43" s="187"/>
      <c r="E43" s="188">
        <v>-450.28393</v>
      </c>
      <c r="F43" s="158"/>
      <c r="G43" s="158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179</v>
      </c>
      <c r="AH43" s="148">
        <v>5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ht="22.5" outlineLevel="1" x14ac:dyDescent="0.2">
      <c r="A44" s="167">
        <v>9</v>
      </c>
      <c r="B44" s="168" t="s">
        <v>217</v>
      </c>
      <c r="C44" s="183" t="s">
        <v>218</v>
      </c>
      <c r="D44" s="169" t="s">
        <v>185</v>
      </c>
      <c r="E44" s="170">
        <v>3513.2867500000002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 t="s">
        <v>186</v>
      </c>
      <c r="S44" s="172" t="s">
        <v>151</v>
      </c>
      <c r="T44" s="173" t="s">
        <v>151</v>
      </c>
      <c r="U44" s="158">
        <v>0</v>
      </c>
      <c r="V44" s="158">
        <f>ROUND(E44*U44,2)</f>
        <v>0</v>
      </c>
      <c r="W44" s="158"/>
      <c r="X44" s="158" t="s">
        <v>174</v>
      </c>
      <c r="Y44" s="158" t="s">
        <v>153</v>
      </c>
      <c r="Z44" s="148"/>
      <c r="AA44" s="148"/>
      <c r="AB44" s="148"/>
      <c r="AC44" s="148"/>
      <c r="AD44" s="148"/>
      <c r="AE44" s="148"/>
      <c r="AF44" s="148"/>
      <c r="AG44" s="148" t="s">
        <v>175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">
      <c r="A45" s="155"/>
      <c r="B45" s="156"/>
      <c r="C45" s="257" t="s">
        <v>213</v>
      </c>
      <c r="D45" s="258"/>
      <c r="E45" s="258"/>
      <c r="F45" s="258"/>
      <c r="G45" s="258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177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">
      <c r="A46" s="155"/>
      <c r="B46" s="156"/>
      <c r="C46" s="192" t="s">
        <v>219</v>
      </c>
      <c r="D46" s="187"/>
      <c r="E46" s="188">
        <v>3513.2867500000002</v>
      </c>
      <c r="F46" s="158"/>
      <c r="G46" s="158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179</v>
      </c>
      <c r="AH46" s="148">
        <v>5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22.5" outlineLevel="1" x14ac:dyDescent="0.2">
      <c r="A47" s="167">
        <v>10</v>
      </c>
      <c r="B47" s="168" t="s">
        <v>220</v>
      </c>
      <c r="C47" s="183" t="s">
        <v>221</v>
      </c>
      <c r="D47" s="169" t="s">
        <v>185</v>
      </c>
      <c r="E47" s="170">
        <v>1138.85528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0</v>
      </c>
      <c r="O47" s="170">
        <f>ROUND(E47*N47,2)</f>
        <v>0</v>
      </c>
      <c r="P47" s="170">
        <v>0</v>
      </c>
      <c r="Q47" s="170">
        <f>ROUND(E47*P47,2)</f>
        <v>0</v>
      </c>
      <c r="R47" s="172" t="s">
        <v>186</v>
      </c>
      <c r="S47" s="172" t="s">
        <v>151</v>
      </c>
      <c r="T47" s="173" t="s">
        <v>151</v>
      </c>
      <c r="U47" s="158">
        <v>0.66800000000000004</v>
      </c>
      <c r="V47" s="158">
        <f>ROUND(E47*U47,2)</f>
        <v>760.76</v>
      </c>
      <c r="W47" s="158"/>
      <c r="X47" s="158" t="s">
        <v>174</v>
      </c>
      <c r="Y47" s="158" t="s">
        <v>153</v>
      </c>
      <c r="Z47" s="148"/>
      <c r="AA47" s="148"/>
      <c r="AB47" s="148"/>
      <c r="AC47" s="148"/>
      <c r="AD47" s="148"/>
      <c r="AE47" s="148"/>
      <c r="AF47" s="148"/>
      <c r="AG47" s="148" t="s">
        <v>175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">
      <c r="A48" s="155"/>
      <c r="B48" s="156"/>
      <c r="C48" s="257" t="s">
        <v>222</v>
      </c>
      <c r="D48" s="258"/>
      <c r="E48" s="258"/>
      <c r="F48" s="258"/>
      <c r="G48" s="258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177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">
      <c r="A49" s="155"/>
      <c r="B49" s="156"/>
      <c r="C49" s="192" t="s">
        <v>214</v>
      </c>
      <c r="D49" s="187"/>
      <c r="E49" s="188">
        <v>1138.85528</v>
      </c>
      <c r="F49" s="158"/>
      <c r="G49" s="158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179</v>
      </c>
      <c r="AH49" s="148">
        <v>5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22.5" outlineLevel="1" x14ac:dyDescent="0.2">
      <c r="A50" s="167">
        <v>11</v>
      </c>
      <c r="B50" s="168" t="s">
        <v>223</v>
      </c>
      <c r="C50" s="183" t="s">
        <v>224</v>
      </c>
      <c r="D50" s="169" t="s">
        <v>185</v>
      </c>
      <c r="E50" s="170">
        <v>5694.2763800000002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2" t="s">
        <v>186</v>
      </c>
      <c r="S50" s="172" t="s">
        <v>151</v>
      </c>
      <c r="T50" s="173" t="s">
        <v>151</v>
      </c>
      <c r="U50" s="158">
        <v>0.59099999999999997</v>
      </c>
      <c r="V50" s="158">
        <f>ROUND(E50*U50,2)</f>
        <v>3365.32</v>
      </c>
      <c r="W50" s="158"/>
      <c r="X50" s="158" t="s">
        <v>174</v>
      </c>
      <c r="Y50" s="158" t="s">
        <v>153</v>
      </c>
      <c r="Z50" s="148"/>
      <c r="AA50" s="148"/>
      <c r="AB50" s="148"/>
      <c r="AC50" s="148"/>
      <c r="AD50" s="148"/>
      <c r="AE50" s="148"/>
      <c r="AF50" s="148"/>
      <c r="AG50" s="148" t="s">
        <v>175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2" x14ac:dyDescent="0.2">
      <c r="A51" s="155"/>
      <c r="B51" s="156"/>
      <c r="C51" s="257" t="s">
        <v>222</v>
      </c>
      <c r="D51" s="258"/>
      <c r="E51" s="258"/>
      <c r="F51" s="258"/>
      <c r="G51" s="258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177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">
      <c r="A52" s="155"/>
      <c r="B52" s="156"/>
      <c r="C52" s="192" t="s">
        <v>225</v>
      </c>
      <c r="D52" s="187"/>
      <c r="E52" s="188">
        <v>5694.2763800000002</v>
      </c>
      <c r="F52" s="158"/>
      <c r="G52" s="15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179</v>
      </c>
      <c r="AH52" s="148">
        <v>5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22.5" outlineLevel="1" x14ac:dyDescent="0.2">
      <c r="A53" s="167">
        <v>12</v>
      </c>
      <c r="B53" s="168" t="s">
        <v>226</v>
      </c>
      <c r="C53" s="183" t="s">
        <v>227</v>
      </c>
      <c r="D53" s="169" t="s">
        <v>185</v>
      </c>
      <c r="E53" s="170">
        <v>702.65734999999995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0">
        <v>0</v>
      </c>
      <c r="O53" s="170">
        <f>ROUND(E53*N53,2)</f>
        <v>0</v>
      </c>
      <c r="P53" s="170">
        <v>0</v>
      </c>
      <c r="Q53" s="170">
        <f>ROUND(E53*P53,2)</f>
        <v>0</v>
      </c>
      <c r="R53" s="172" t="s">
        <v>186</v>
      </c>
      <c r="S53" s="172" t="s">
        <v>151</v>
      </c>
      <c r="T53" s="173" t="s">
        <v>151</v>
      </c>
      <c r="U53" s="158">
        <v>5.2999999999999999E-2</v>
      </c>
      <c r="V53" s="158">
        <f>ROUND(E53*U53,2)</f>
        <v>37.24</v>
      </c>
      <c r="W53" s="158"/>
      <c r="X53" s="158" t="s">
        <v>174</v>
      </c>
      <c r="Y53" s="158" t="s">
        <v>153</v>
      </c>
      <c r="Z53" s="148"/>
      <c r="AA53" s="148"/>
      <c r="AB53" s="148"/>
      <c r="AC53" s="148"/>
      <c r="AD53" s="148"/>
      <c r="AE53" s="148"/>
      <c r="AF53" s="148"/>
      <c r="AG53" s="148" t="s">
        <v>175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">
      <c r="A54" s="155"/>
      <c r="B54" s="156"/>
      <c r="C54" s="192" t="s">
        <v>228</v>
      </c>
      <c r="D54" s="187"/>
      <c r="E54" s="188">
        <v>702.65734999999995</v>
      </c>
      <c r="F54" s="158"/>
      <c r="G54" s="15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179</v>
      </c>
      <c r="AH54" s="148">
        <v>5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ht="22.5" outlineLevel="1" x14ac:dyDescent="0.2">
      <c r="A55" s="167">
        <v>13</v>
      </c>
      <c r="B55" s="168" t="s">
        <v>229</v>
      </c>
      <c r="C55" s="183" t="s">
        <v>230</v>
      </c>
      <c r="D55" s="169" t="s">
        <v>185</v>
      </c>
      <c r="E55" s="170">
        <v>116.76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70">
        <v>0</v>
      </c>
      <c r="O55" s="170">
        <f>ROUND(E55*N55,2)</f>
        <v>0</v>
      </c>
      <c r="P55" s="170">
        <v>0</v>
      </c>
      <c r="Q55" s="170">
        <f>ROUND(E55*P55,2)</f>
        <v>0</v>
      </c>
      <c r="R55" s="172" t="s">
        <v>186</v>
      </c>
      <c r="S55" s="172" t="s">
        <v>151</v>
      </c>
      <c r="T55" s="173" t="s">
        <v>151</v>
      </c>
      <c r="U55" s="158">
        <v>0.20200000000000001</v>
      </c>
      <c r="V55" s="158">
        <f>ROUND(E55*U55,2)</f>
        <v>23.59</v>
      </c>
      <c r="W55" s="158"/>
      <c r="X55" s="158" t="s">
        <v>174</v>
      </c>
      <c r="Y55" s="158" t="s">
        <v>153</v>
      </c>
      <c r="Z55" s="148"/>
      <c r="AA55" s="148"/>
      <c r="AB55" s="148"/>
      <c r="AC55" s="148"/>
      <c r="AD55" s="148"/>
      <c r="AE55" s="148"/>
      <c r="AF55" s="148"/>
      <c r="AG55" s="148" t="s">
        <v>175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">
      <c r="A56" s="155"/>
      <c r="B56" s="156"/>
      <c r="C56" s="257" t="s">
        <v>231</v>
      </c>
      <c r="D56" s="258"/>
      <c r="E56" s="258"/>
      <c r="F56" s="258"/>
      <c r="G56" s="258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177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2" x14ac:dyDescent="0.2">
      <c r="A57" s="155"/>
      <c r="B57" s="156"/>
      <c r="C57" s="192" t="s">
        <v>188</v>
      </c>
      <c r="D57" s="187"/>
      <c r="E57" s="188">
        <v>116.76</v>
      </c>
      <c r="F57" s="158"/>
      <c r="G57" s="158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179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22.5" outlineLevel="1" x14ac:dyDescent="0.2">
      <c r="A58" s="167">
        <v>14</v>
      </c>
      <c r="B58" s="168" t="s">
        <v>232</v>
      </c>
      <c r="C58" s="183" t="s">
        <v>233</v>
      </c>
      <c r="D58" s="169" t="s">
        <v>185</v>
      </c>
      <c r="E58" s="170">
        <v>450.28393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2" t="s">
        <v>186</v>
      </c>
      <c r="S58" s="172" t="s">
        <v>151</v>
      </c>
      <c r="T58" s="173" t="s">
        <v>151</v>
      </c>
      <c r="U58" s="158">
        <v>1.1499999999999999</v>
      </c>
      <c r="V58" s="158">
        <f>ROUND(E58*U58,2)</f>
        <v>517.83000000000004</v>
      </c>
      <c r="W58" s="158"/>
      <c r="X58" s="158" t="s">
        <v>174</v>
      </c>
      <c r="Y58" s="158" t="s">
        <v>153</v>
      </c>
      <c r="Z58" s="148"/>
      <c r="AA58" s="148"/>
      <c r="AB58" s="148"/>
      <c r="AC58" s="148"/>
      <c r="AD58" s="148"/>
      <c r="AE58" s="148"/>
      <c r="AF58" s="148"/>
      <c r="AG58" s="148" t="s">
        <v>175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">
      <c r="A59" s="155"/>
      <c r="B59" s="156"/>
      <c r="C59" s="257" t="s">
        <v>231</v>
      </c>
      <c r="D59" s="258"/>
      <c r="E59" s="258"/>
      <c r="F59" s="258"/>
      <c r="G59" s="258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177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">
      <c r="A60" s="155"/>
      <c r="B60" s="156"/>
      <c r="C60" s="192" t="s">
        <v>234</v>
      </c>
      <c r="D60" s="187"/>
      <c r="E60" s="188">
        <v>64.544200000000004</v>
      </c>
      <c r="F60" s="158"/>
      <c r="G60" s="158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179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3" x14ac:dyDescent="0.2">
      <c r="A61" s="155"/>
      <c r="B61" s="156"/>
      <c r="C61" s="192" t="s">
        <v>205</v>
      </c>
      <c r="D61" s="187"/>
      <c r="E61" s="188">
        <v>27.56683</v>
      </c>
      <c r="F61" s="158"/>
      <c r="G61" s="158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179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3" x14ac:dyDescent="0.2">
      <c r="A62" s="155"/>
      <c r="B62" s="156"/>
      <c r="C62" s="192" t="s">
        <v>235</v>
      </c>
      <c r="D62" s="187"/>
      <c r="E62" s="188">
        <v>-8.6489999999999991</v>
      </c>
      <c r="F62" s="158"/>
      <c r="G62" s="158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179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3" x14ac:dyDescent="0.2">
      <c r="A63" s="155"/>
      <c r="B63" s="156"/>
      <c r="C63" s="192" t="s">
        <v>236</v>
      </c>
      <c r="D63" s="187"/>
      <c r="E63" s="188">
        <v>18.8019</v>
      </c>
      <c r="F63" s="158"/>
      <c r="G63" s="158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179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3" x14ac:dyDescent="0.2">
      <c r="A64" s="155"/>
      <c r="B64" s="156"/>
      <c r="C64" s="192" t="s">
        <v>237</v>
      </c>
      <c r="D64" s="187"/>
      <c r="E64" s="188">
        <v>150.43600000000001</v>
      </c>
      <c r="F64" s="158"/>
      <c r="G64" s="158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179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3" x14ac:dyDescent="0.2">
      <c r="A65" s="155"/>
      <c r="B65" s="156"/>
      <c r="C65" s="192" t="s">
        <v>238</v>
      </c>
      <c r="D65" s="187"/>
      <c r="E65" s="188">
        <v>31.896000000000001</v>
      </c>
      <c r="F65" s="158"/>
      <c r="G65" s="158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179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3" x14ac:dyDescent="0.2">
      <c r="A66" s="155"/>
      <c r="B66" s="156"/>
      <c r="C66" s="192" t="s">
        <v>239</v>
      </c>
      <c r="D66" s="187"/>
      <c r="E66" s="188">
        <v>146.964</v>
      </c>
      <c r="F66" s="158"/>
      <c r="G66" s="15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179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3" x14ac:dyDescent="0.2">
      <c r="A67" s="155"/>
      <c r="B67" s="156"/>
      <c r="C67" s="192" t="s">
        <v>240</v>
      </c>
      <c r="D67" s="187"/>
      <c r="E67" s="188">
        <v>18.704000000000001</v>
      </c>
      <c r="F67" s="158"/>
      <c r="G67" s="158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179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3" x14ac:dyDescent="0.2">
      <c r="A68" s="155"/>
      <c r="B68" s="156"/>
      <c r="C68" s="192" t="s">
        <v>241</v>
      </c>
      <c r="D68" s="187"/>
      <c r="E68" s="188">
        <v>0.02</v>
      </c>
      <c r="F68" s="158"/>
      <c r="G68" s="158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179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67">
        <v>15</v>
      </c>
      <c r="B69" s="168" t="s">
        <v>242</v>
      </c>
      <c r="C69" s="183" t="s">
        <v>243</v>
      </c>
      <c r="D69" s="169" t="s">
        <v>185</v>
      </c>
      <c r="E69" s="170">
        <v>702.65734999999995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2" t="s">
        <v>186</v>
      </c>
      <c r="S69" s="172" t="s">
        <v>151</v>
      </c>
      <c r="T69" s="173" t="s">
        <v>151</v>
      </c>
      <c r="U69" s="158">
        <v>0</v>
      </c>
      <c r="V69" s="158">
        <f>ROUND(E69*U69,2)</f>
        <v>0</v>
      </c>
      <c r="W69" s="158"/>
      <c r="X69" s="158" t="s">
        <v>174</v>
      </c>
      <c r="Y69" s="158" t="s">
        <v>153</v>
      </c>
      <c r="Z69" s="148"/>
      <c r="AA69" s="148"/>
      <c r="AB69" s="148"/>
      <c r="AC69" s="148"/>
      <c r="AD69" s="148"/>
      <c r="AE69" s="148"/>
      <c r="AF69" s="148"/>
      <c r="AG69" s="148" t="s">
        <v>175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2" x14ac:dyDescent="0.2">
      <c r="A70" s="155"/>
      <c r="B70" s="156"/>
      <c r="C70" s="192" t="s">
        <v>228</v>
      </c>
      <c r="D70" s="187"/>
      <c r="E70" s="188">
        <v>702.65734999999995</v>
      </c>
      <c r="F70" s="158"/>
      <c r="G70" s="158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179</v>
      </c>
      <c r="AH70" s="148">
        <v>5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67">
        <v>16</v>
      </c>
      <c r="B71" s="168" t="s">
        <v>244</v>
      </c>
      <c r="C71" s="183" t="s">
        <v>245</v>
      </c>
      <c r="D71" s="169" t="s">
        <v>246</v>
      </c>
      <c r="E71" s="170">
        <v>3.5999999999999997E-2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1</v>
      </c>
      <c r="O71" s="170">
        <f>ROUND(E71*N71,2)</f>
        <v>0.04</v>
      </c>
      <c r="P71" s="170">
        <v>0</v>
      </c>
      <c r="Q71" s="170">
        <f>ROUND(E71*P71,2)</f>
        <v>0</v>
      </c>
      <c r="R71" s="172" t="s">
        <v>247</v>
      </c>
      <c r="S71" s="172" t="s">
        <v>151</v>
      </c>
      <c r="T71" s="173" t="s">
        <v>151</v>
      </c>
      <c r="U71" s="158">
        <v>0</v>
      </c>
      <c r="V71" s="158">
        <f>ROUND(E71*U71,2)</f>
        <v>0</v>
      </c>
      <c r="W71" s="158"/>
      <c r="X71" s="158" t="s">
        <v>248</v>
      </c>
      <c r="Y71" s="158" t="s">
        <v>153</v>
      </c>
      <c r="Z71" s="148"/>
      <c r="AA71" s="148"/>
      <c r="AB71" s="148"/>
      <c r="AC71" s="148"/>
      <c r="AD71" s="148"/>
      <c r="AE71" s="148"/>
      <c r="AF71" s="148"/>
      <c r="AG71" s="148" t="s">
        <v>249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">
      <c r="A72" s="155"/>
      <c r="B72" s="156"/>
      <c r="C72" s="192" t="s">
        <v>250</v>
      </c>
      <c r="D72" s="187"/>
      <c r="E72" s="188">
        <v>3.5999999999999997E-2</v>
      </c>
      <c r="F72" s="158"/>
      <c r="G72" s="158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179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x14ac:dyDescent="0.2">
      <c r="A73" s="160" t="s">
        <v>146</v>
      </c>
      <c r="B73" s="161" t="s">
        <v>58</v>
      </c>
      <c r="C73" s="181" t="s">
        <v>87</v>
      </c>
      <c r="D73" s="162"/>
      <c r="E73" s="163"/>
      <c r="F73" s="164"/>
      <c r="G73" s="164">
        <f>SUMIF(AG74:AG182,"&lt;&gt;NOR",G74:G182)</f>
        <v>0</v>
      </c>
      <c r="H73" s="164"/>
      <c r="I73" s="164">
        <f>SUM(I74:I182)</f>
        <v>0</v>
      </c>
      <c r="J73" s="164"/>
      <c r="K73" s="164">
        <f>SUM(K74:K182)</f>
        <v>0</v>
      </c>
      <c r="L73" s="164"/>
      <c r="M73" s="164">
        <f>SUM(M74:M182)</f>
        <v>0</v>
      </c>
      <c r="N73" s="163"/>
      <c r="O73" s="163">
        <f>SUM(O74:O182)</f>
        <v>2401.3399999999997</v>
      </c>
      <c r="P73" s="163"/>
      <c r="Q73" s="163">
        <f>SUM(Q74:Q182)</f>
        <v>0</v>
      </c>
      <c r="R73" s="164"/>
      <c r="S73" s="164"/>
      <c r="T73" s="165"/>
      <c r="U73" s="159"/>
      <c r="V73" s="159">
        <f>SUM(V74:V182)</f>
        <v>6602.89</v>
      </c>
      <c r="W73" s="159"/>
      <c r="X73" s="159"/>
      <c r="Y73" s="159"/>
      <c r="AG73" t="s">
        <v>147</v>
      </c>
    </row>
    <row r="74" spans="1:60" ht="22.5" outlineLevel="1" x14ac:dyDescent="0.2">
      <c r="A74" s="167">
        <v>17</v>
      </c>
      <c r="B74" s="168" t="s">
        <v>251</v>
      </c>
      <c r="C74" s="183" t="s">
        <v>252</v>
      </c>
      <c r="D74" s="169" t="s">
        <v>253</v>
      </c>
      <c r="E74" s="170">
        <v>256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0">
        <v>0</v>
      </c>
      <c r="O74" s="170">
        <f>ROUND(E74*N74,2)</f>
        <v>0</v>
      </c>
      <c r="P74" s="170">
        <v>0</v>
      </c>
      <c r="Q74" s="170">
        <f>ROUND(E74*P74,2)</f>
        <v>0</v>
      </c>
      <c r="R74" s="172" t="s">
        <v>254</v>
      </c>
      <c r="S74" s="172" t="s">
        <v>151</v>
      </c>
      <c r="T74" s="173" t="s">
        <v>151</v>
      </c>
      <c r="U74" s="158">
        <v>6.3700000000000007E-2</v>
      </c>
      <c r="V74" s="158">
        <f>ROUND(E74*U74,2)</f>
        <v>16.309999999999999</v>
      </c>
      <c r="W74" s="158"/>
      <c r="X74" s="158" t="s">
        <v>174</v>
      </c>
      <c r="Y74" s="158" t="s">
        <v>153</v>
      </c>
      <c r="Z74" s="148"/>
      <c r="AA74" s="148"/>
      <c r="AB74" s="148"/>
      <c r="AC74" s="148"/>
      <c r="AD74" s="148"/>
      <c r="AE74" s="148"/>
      <c r="AF74" s="148"/>
      <c r="AG74" s="148" t="s">
        <v>175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2" x14ac:dyDescent="0.2">
      <c r="A75" s="155"/>
      <c r="B75" s="156"/>
      <c r="C75" s="192" t="s">
        <v>255</v>
      </c>
      <c r="D75" s="187"/>
      <c r="E75" s="188"/>
      <c r="F75" s="158"/>
      <c r="G75" s="158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179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3" x14ac:dyDescent="0.2">
      <c r="A76" s="155"/>
      <c r="B76" s="156"/>
      <c r="C76" s="192" t="s">
        <v>256</v>
      </c>
      <c r="D76" s="187"/>
      <c r="E76" s="188">
        <v>256</v>
      </c>
      <c r="F76" s="158"/>
      <c r="G76" s="158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179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22.5" outlineLevel="1" x14ac:dyDescent="0.2">
      <c r="A77" s="167">
        <v>18</v>
      </c>
      <c r="B77" s="168" t="s">
        <v>257</v>
      </c>
      <c r="C77" s="183" t="s">
        <v>258</v>
      </c>
      <c r="D77" s="169" t="s">
        <v>253</v>
      </c>
      <c r="E77" s="170">
        <v>76.599999999999994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</v>
      </c>
      <c r="O77" s="170">
        <f>ROUND(E77*N77,2)</f>
        <v>0</v>
      </c>
      <c r="P77" s="170">
        <v>0</v>
      </c>
      <c r="Q77" s="170">
        <f>ROUND(E77*P77,2)</f>
        <v>0</v>
      </c>
      <c r="R77" s="172" t="s">
        <v>254</v>
      </c>
      <c r="S77" s="172" t="s">
        <v>151</v>
      </c>
      <c r="T77" s="173" t="s">
        <v>151</v>
      </c>
      <c r="U77" s="158">
        <v>7.5399999999999995E-2</v>
      </c>
      <c r="V77" s="158">
        <f>ROUND(E77*U77,2)</f>
        <v>5.78</v>
      </c>
      <c r="W77" s="158"/>
      <c r="X77" s="158" t="s">
        <v>174</v>
      </c>
      <c r="Y77" s="158" t="s">
        <v>153</v>
      </c>
      <c r="Z77" s="148"/>
      <c r="AA77" s="148"/>
      <c r="AB77" s="148"/>
      <c r="AC77" s="148"/>
      <c r="AD77" s="148"/>
      <c r="AE77" s="148"/>
      <c r="AF77" s="148"/>
      <c r="AG77" s="148" t="s">
        <v>175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2" x14ac:dyDescent="0.2">
      <c r="A78" s="155"/>
      <c r="B78" s="156"/>
      <c r="C78" s="192" t="s">
        <v>255</v>
      </c>
      <c r="D78" s="187"/>
      <c r="E78" s="188"/>
      <c r="F78" s="158"/>
      <c r="G78" s="158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179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3" x14ac:dyDescent="0.2">
      <c r="A79" s="155"/>
      <c r="B79" s="156"/>
      <c r="C79" s="192" t="s">
        <v>259</v>
      </c>
      <c r="D79" s="187"/>
      <c r="E79" s="188">
        <v>76.599999999999994</v>
      </c>
      <c r="F79" s="158"/>
      <c r="G79" s="158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179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67">
        <v>19</v>
      </c>
      <c r="B80" s="168" t="s">
        <v>260</v>
      </c>
      <c r="C80" s="183" t="s">
        <v>261</v>
      </c>
      <c r="D80" s="169" t="s">
        <v>262</v>
      </c>
      <c r="E80" s="170">
        <v>32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0">
        <v>0</v>
      </c>
      <c r="O80" s="170">
        <f>ROUND(E80*N80,2)</f>
        <v>0</v>
      </c>
      <c r="P80" s="170">
        <v>0</v>
      </c>
      <c r="Q80" s="170">
        <f>ROUND(E80*P80,2)</f>
        <v>0</v>
      </c>
      <c r="R80" s="172" t="s">
        <v>254</v>
      </c>
      <c r="S80" s="172" t="s">
        <v>151</v>
      </c>
      <c r="T80" s="173" t="s">
        <v>151</v>
      </c>
      <c r="U80" s="158">
        <v>4.4999999999999998E-2</v>
      </c>
      <c r="V80" s="158">
        <f>ROUND(E80*U80,2)</f>
        <v>1.44</v>
      </c>
      <c r="W80" s="158"/>
      <c r="X80" s="158" t="s">
        <v>174</v>
      </c>
      <c r="Y80" s="158" t="s">
        <v>153</v>
      </c>
      <c r="Z80" s="148"/>
      <c r="AA80" s="148"/>
      <c r="AB80" s="148"/>
      <c r="AC80" s="148"/>
      <c r="AD80" s="148"/>
      <c r="AE80" s="148"/>
      <c r="AF80" s="148"/>
      <c r="AG80" s="148" t="s">
        <v>175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2" x14ac:dyDescent="0.2">
      <c r="A81" s="155"/>
      <c r="B81" s="156"/>
      <c r="C81" s="192" t="s">
        <v>263</v>
      </c>
      <c r="D81" s="187"/>
      <c r="E81" s="188">
        <v>32</v>
      </c>
      <c r="F81" s="158"/>
      <c r="G81" s="158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179</v>
      </c>
      <c r="AH81" s="148">
        <v>5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67">
        <v>20</v>
      </c>
      <c r="B82" s="168" t="s">
        <v>264</v>
      </c>
      <c r="C82" s="183" t="s">
        <v>265</v>
      </c>
      <c r="D82" s="169" t="s">
        <v>262</v>
      </c>
      <c r="E82" s="170">
        <v>104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0">
        <v>0</v>
      </c>
      <c r="O82" s="170">
        <f>ROUND(E82*N82,2)</f>
        <v>0</v>
      </c>
      <c r="P82" s="170">
        <v>0</v>
      </c>
      <c r="Q82" s="170">
        <f>ROUND(E82*P82,2)</f>
        <v>0</v>
      </c>
      <c r="R82" s="172" t="s">
        <v>254</v>
      </c>
      <c r="S82" s="172" t="s">
        <v>151</v>
      </c>
      <c r="T82" s="173" t="s">
        <v>151</v>
      </c>
      <c r="U82" s="158">
        <v>7.0000000000000007E-2</v>
      </c>
      <c r="V82" s="158">
        <f>ROUND(E82*U82,2)</f>
        <v>7.28</v>
      </c>
      <c r="W82" s="158"/>
      <c r="X82" s="158" t="s">
        <v>174</v>
      </c>
      <c r="Y82" s="158" t="s">
        <v>153</v>
      </c>
      <c r="Z82" s="148"/>
      <c r="AA82" s="148"/>
      <c r="AB82" s="148"/>
      <c r="AC82" s="148"/>
      <c r="AD82" s="148"/>
      <c r="AE82" s="148"/>
      <c r="AF82" s="148"/>
      <c r="AG82" s="148" t="s">
        <v>175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2" x14ac:dyDescent="0.2">
      <c r="A83" s="155"/>
      <c r="B83" s="156"/>
      <c r="C83" s="192" t="s">
        <v>266</v>
      </c>
      <c r="D83" s="187"/>
      <c r="E83" s="188">
        <v>32</v>
      </c>
      <c r="F83" s="158"/>
      <c r="G83" s="158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8"/>
      <c r="AA83" s="148"/>
      <c r="AB83" s="148"/>
      <c r="AC83" s="148"/>
      <c r="AD83" s="148"/>
      <c r="AE83" s="148"/>
      <c r="AF83" s="148"/>
      <c r="AG83" s="148" t="s">
        <v>179</v>
      </c>
      <c r="AH83" s="148">
        <v>5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3" x14ac:dyDescent="0.2">
      <c r="A84" s="155"/>
      <c r="B84" s="156"/>
      <c r="C84" s="192" t="s">
        <v>267</v>
      </c>
      <c r="D84" s="187"/>
      <c r="E84" s="188">
        <v>32</v>
      </c>
      <c r="F84" s="158"/>
      <c r="G84" s="158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179</v>
      </c>
      <c r="AH84" s="148">
        <v>5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3" x14ac:dyDescent="0.2">
      <c r="A85" s="155"/>
      <c r="B85" s="156"/>
      <c r="C85" s="192" t="s">
        <v>268</v>
      </c>
      <c r="D85" s="187"/>
      <c r="E85" s="188">
        <v>32</v>
      </c>
      <c r="F85" s="158"/>
      <c r="G85" s="158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179</v>
      </c>
      <c r="AH85" s="148">
        <v>5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3" x14ac:dyDescent="0.2">
      <c r="A86" s="155"/>
      <c r="B86" s="156"/>
      <c r="C86" s="192" t="s">
        <v>269</v>
      </c>
      <c r="D86" s="187"/>
      <c r="E86" s="188">
        <v>8</v>
      </c>
      <c r="F86" s="158"/>
      <c r="G86" s="158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179</v>
      </c>
      <c r="AH86" s="148">
        <v>5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">
      <c r="A87" s="167">
        <v>21</v>
      </c>
      <c r="B87" s="168" t="s">
        <v>270</v>
      </c>
      <c r="C87" s="183" t="s">
        <v>271</v>
      </c>
      <c r="D87" s="169" t="s">
        <v>262</v>
      </c>
      <c r="E87" s="170">
        <v>24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0">
        <v>0</v>
      </c>
      <c r="O87" s="170">
        <f>ROUND(E87*N87,2)</f>
        <v>0</v>
      </c>
      <c r="P87" s="170">
        <v>0</v>
      </c>
      <c r="Q87" s="170">
        <f>ROUND(E87*P87,2)</f>
        <v>0</v>
      </c>
      <c r="R87" s="172" t="s">
        <v>254</v>
      </c>
      <c r="S87" s="172" t="s">
        <v>151</v>
      </c>
      <c r="T87" s="173" t="s">
        <v>151</v>
      </c>
      <c r="U87" s="158">
        <v>9.5000000000000001E-2</v>
      </c>
      <c r="V87" s="158">
        <f>ROUND(E87*U87,2)</f>
        <v>2.2799999999999998</v>
      </c>
      <c r="W87" s="158"/>
      <c r="X87" s="158" t="s">
        <v>174</v>
      </c>
      <c r="Y87" s="158" t="s">
        <v>153</v>
      </c>
      <c r="Z87" s="148"/>
      <c r="AA87" s="148"/>
      <c r="AB87" s="148"/>
      <c r="AC87" s="148"/>
      <c r="AD87" s="148"/>
      <c r="AE87" s="148"/>
      <c r="AF87" s="148"/>
      <c r="AG87" s="148" t="s">
        <v>175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2" x14ac:dyDescent="0.2">
      <c r="A88" s="155"/>
      <c r="B88" s="156"/>
      <c r="C88" s="192" t="s">
        <v>272</v>
      </c>
      <c r="D88" s="187"/>
      <c r="E88" s="188">
        <v>24</v>
      </c>
      <c r="F88" s="158"/>
      <c r="G88" s="158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179</v>
      </c>
      <c r="AH88" s="148">
        <v>5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">
      <c r="A89" s="167">
        <v>22</v>
      </c>
      <c r="B89" s="168" t="s">
        <v>273</v>
      </c>
      <c r="C89" s="183" t="s">
        <v>274</v>
      </c>
      <c r="D89" s="169" t="s">
        <v>172</v>
      </c>
      <c r="E89" s="170">
        <v>66.959999999999994</v>
      </c>
      <c r="F89" s="171"/>
      <c r="G89" s="172">
        <f>ROUND(E89*F89,2)</f>
        <v>0</v>
      </c>
      <c r="H89" s="171"/>
      <c r="I89" s="172">
        <f>ROUND(E89*H89,2)</f>
        <v>0</v>
      </c>
      <c r="J89" s="171"/>
      <c r="K89" s="172">
        <f>ROUND(E89*J89,2)</f>
        <v>0</v>
      </c>
      <c r="L89" s="172">
        <v>21</v>
      </c>
      <c r="M89" s="172">
        <f>G89*(1+L89/100)</f>
        <v>0</v>
      </c>
      <c r="N89" s="170">
        <v>1.7000000000000001E-4</v>
      </c>
      <c r="O89" s="170">
        <f>ROUND(E89*N89,2)</f>
        <v>0.01</v>
      </c>
      <c r="P89" s="170">
        <v>0</v>
      </c>
      <c r="Q89" s="170">
        <f>ROUND(E89*P89,2)</f>
        <v>0</v>
      </c>
      <c r="R89" s="172" t="s">
        <v>275</v>
      </c>
      <c r="S89" s="172" t="s">
        <v>151</v>
      </c>
      <c r="T89" s="173" t="s">
        <v>151</v>
      </c>
      <c r="U89" s="158">
        <v>7.4999999999999997E-2</v>
      </c>
      <c r="V89" s="158">
        <f>ROUND(E89*U89,2)</f>
        <v>5.0199999999999996</v>
      </c>
      <c r="W89" s="158"/>
      <c r="X89" s="158" t="s">
        <v>174</v>
      </c>
      <c r="Y89" s="158" t="s">
        <v>153</v>
      </c>
      <c r="Z89" s="148"/>
      <c r="AA89" s="148"/>
      <c r="AB89" s="148"/>
      <c r="AC89" s="148"/>
      <c r="AD89" s="148"/>
      <c r="AE89" s="148"/>
      <c r="AF89" s="148"/>
      <c r="AG89" s="148" t="s">
        <v>175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2" x14ac:dyDescent="0.2">
      <c r="A90" s="155"/>
      <c r="B90" s="156"/>
      <c r="C90" s="257" t="s">
        <v>276</v>
      </c>
      <c r="D90" s="258"/>
      <c r="E90" s="258"/>
      <c r="F90" s="258"/>
      <c r="G90" s="258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8"/>
      <c r="AA90" s="148"/>
      <c r="AB90" s="148"/>
      <c r="AC90" s="148"/>
      <c r="AD90" s="148"/>
      <c r="AE90" s="148"/>
      <c r="AF90" s="148"/>
      <c r="AG90" s="148" t="s">
        <v>177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">
      <c r="A91" s="155"/>
      <c r="B91" s="156"/>
      <c r="C91" s="192" t="s">
        <v>277</v>
      </c>
      <c r="D91" s="187"/>
      <c r="E91" s="188">
        <v>66.959999999999994</v>
      </c>
      <c r="F91" s="158"/>
      <c r="G91" s="158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179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ht="22.5" outlineLevel="1" x14ac:dyDescent="0.2">
      <c r="A92" s="167">
        <v>23</v>
      </c>
      <c r="B92" s="168" t="s">
        <v>278</v>
      </c>
      <c r="C92" s="183" t="s">
        <v>279</v>
      </c>
      <c r="D92" s="169" t="s">
        <v>246</v>
      </c>
      <c r="E92" s="170">
        <v>3.5449999999999999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0">
        <v>1.07521</v>
      </c>
      <c r="O92" s="170">
        <f>ROUND(E92*N92,2)</f>
        <v>3.81</v>
      </c>
      <c r="P92" s="170">
        <v>0</v>
      </c>
      <c r="Q92" s="170">
        <f>ROUND(E92*P92,2)</f>
        <v>0</v>
      </c>
      <c r="R92" s="172" t="s">
        <v>275</v>
      </c>
      <c r="S92" s="172" t="s">
        <v>151</v>
      </c>
      <c r="T92" s="173" t="s">
        <v>151</v>
      </c>
      <c r="U92" s="158">
        <v>22.321000000000002</v>
      </c>
      <c r="V92" s="158">
        <f>ROUND(E92*U92,2)</f>
        <v>79.13</v>
      </c>
      <c r="W92" s="158"/>
      <c r="X92" s="158" t="s">
        <v>174</v>
      </c>
      <c r="Y92" s="158" t="s">
        <v>153</v>
      </c>
      <c r="Z92" s="148"/>
      <c r="AA92" s="148"/>
      <c r="AB92" s="148"/>
      <c r="AC92" s="148"/>
      <c r="AD92" s="148"/>
      <c r="AE92" s="148"/>
      <c r="AF92" s="148"/>
      <c r="AG92" s="148" t="s">
        <v>175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2" x14ac:dyDescent="0.2">
      <c r="A93" s="155"/>
      <c r="B93" s="156"/>
      <c r="C93" s="192" t="s">
        <v>280</v>
      </c>
      <c r="D93" s="187"/>
      <c r="E93" s="188"/>
      <c r="F93" s="158"/>
      <c r="G93" s="158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8"/>
      <c r="AA93" s="148"/>
      <c r="AB93" s="148"/>
      <c r="AC93" s="148"/>
      <c r="AD93" s="148"/>
      <c r="AE93" s="148"/>
      <c r="AF93" s="148"/>
      <c r="AG93" s="148" t="s">
        <v>179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3" x14ac:dyDescent="0.2">
      <c r="A94" s="155"/>
      <c r="B94" s="156"/>
      <c r="C94" s="192" t="s">
        <v>281</v>
      </c>
      <c r="D94" s="187"/>
      <c r="E94" s="188">
        <v>3.5449999999999999</v>
      </c>
      <c r="F94" s="158"/>
      <c r="G94" s="158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179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67">
        <v>24</v>
      </c>
      <c r="B95" s="168" t="s">
        <v>282</v>
      </c>
      <c r="C95" s="183" t="s">
        <v>283</v>
      </c>
      <c r="D95" s="169" t="s">
        <v>185</v>
      </c>
      <c r="E95" s="170">
        <v>44.444789999999998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0">
        <v>2.5251399999999999</v>
      </c>
      <c r="O95" s="170">
        <f>ROUND(E95*N95,2)</f>
        <v>112.23</v>
      </c>
      <c r="P95" s="170">
        <v>0</v>
      </c>
      <c r="Q95" s="170">
        <f>ROUND(E95*P95,2)</f>
        <v>0</v>
      </c>
      <c r="R95" s="172" t="s">
        <v>284</v>
      </c>
      <c r="S95" s="172" t="s">
        <v>151</v>
      </c>
      <c r="T95" s="173" t="s">
        <v>151</v>
      </c>
      <c r="U95" s="158">
        <v>1.17</v>
      </c>
      <c r="V95" s="158">
        <f>ROUND(E95*U95,2)</f>
        <v>52</v>
      </c>
      <c r="W95" s="158"/>
      <c r="X95" s="158" t="s">
        <v>174</v>
      </c>
      <c r="Y95" s="158" t="s">
        <v>153</v>
      </c>
      <c r="Z95" s="148"/>
      <c r="AA95" s="148"/>
      <c r="AB95" s="148"/>
      <c r="AC95" s="148"/>
      <c r="AD95" s="148"/>
      <c r="AE95" s="148"/>
      <c r="AF95" s="148"/>
      <c r="AG95" s="148" t="s">
        <v>175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2" x14ac:dyDescent="0.2">
      <c r="A96" s="155"/>
      <c r="B96" s="156"/>
      <c r="C96" s="257" t="s">
        <v>285</v>
      </c>
      <c r="D96" s="258"/>
      <c r="E96" s="258"/>
      <c r="F96" s="258"/>
      <c r="G96" s="258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177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ht="22.5" outlineLevel="2" x14ac:dyDescent="0.2">
      <c r="A97" s="155"/>
      <c r="B97" s="156"/>
      <c r="C97" s="192" t="s">
        <v>286</v>
      </c>
      <c r="D97" s="187"/>
      <c r="E97" s="188">
        <v>44.444789999999998</v>
      </c>
      <c r="F97" s="158"/>
      <c r="G97" s="158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8"/>
      <c r="AA97" s="148"/>
      <c r="AB97" s="148"/>
      <c r="AC97" s="148"/>
      <c r="AD97" s="148"/>
      <c r="AE97" s="148"/>
      <c r="AF97" s="148"/>
      <c r="AG97" s="148" t="s">
        <v>179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67">
        <v>25</v>
      </c>
      <c r="B98" s="168" t="s">
        <v>287</v>
      </c>
      <c r="C98" s="183" t="s">
        <v>288</v>
      </c>
      <c r="D98" s="169" t="s">
        <v>185</v>
      </c>
      <c r="E98" s="170">
        <v>285.78048000000001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0">
        <v>2.16</v>
      </c>
      <c r="O98" s="170">
        <f>ROUND(E98*N98,2)</f>
        <v>617.29</v>
      </c>
      <c r="P98" s="170">
        <v>0</v>
      </c>
      <c r="Q98" s="170">
        <f>ROUND(E98*P98,2)</f>
        <v>0</v>
      </c>
      <c r="R98" s="172" t="s">
        <v>275</v>
      </c>
      <c r="S98" s="172" t="s">
        <v>151</v>
      </c>
      <c r="T98" s="173" t="s">
        <v>151</v>
      </c>
      <c r="U98" s="158">
        <v>1.085</v>
      </c>
      <c r="V98" s="158">
        <f>ROUND(E98*U98,2)</f>
        <v>310.07</v>
      </c>
      <c r="W98" s="158"/>
      <c r="X98" s="158" t="s">
        <v>174</v>
      </c>
      <c r="Y98" s="158" t="s">
        <v>153</v>
      </c>
      <c r="Z98" s="148"/>
      <c r="AA98" s="148"/>
      <c r="AB98" s="148"/>
      <c r="AC98" s="148"/>
      <c r="AD98" s="148"/>
      <c r="AE98" s="148"/>
      <c r="AF98" s="148"/>
      <c r="AG98" s="148" t="s">
        <v>175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ht="22.5" outlineLevel="2" x14ac:dyDescent="0.2">
      <c r="A99" s="155"/>
      <c r="B99" s="156"/>
      <c r="C99" s="192" t="s">
        <v>289</v>
      </c>
      <c r="D99" s="187"/>
      <c r="E99" s="188">
        <v>285.71647999999999</v>
      </c>
      <c r="F99" s="158"/>
      <c r="G99" s="158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8"/>
      <c r="AA99" s="148"/>
      <c r="AB99" s="148"/>
      <c r="AC99" s="148"/>
      <c r="AD99" s="148"/>
      <c r="AE99" s="148"/>
      <c r="AF99" s="148"/>
      <c r="AG99" s="148" t="s">
        <v>179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3" x14ac:dyDescent="0.2">
      <c r="A100" s="155"/>
      <c r="B100" s="156"/>
      <c r="C100" s="192" t="s">
        <v>290</v>
      </c>
      <c r="D100" s="187"/>
      <c r="E100" s="188">
        <v>6.4000000000000001E-2</v>
      </c>
      <c r="F100" s="158"/>
      <c r="G100" s="158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8"/>
      <c r="AA100" s="148"/>
      <c r="AB100" s="148"/>
      <c r="AC100" s="148"/>
      <c r="AD100" s="148"/>
      <c r="AE100" s="148"/>
      <c r="AF100" s="148"/>
      <c r="AG100" s="148" t="s">
        <v>179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67">
        <v>26</v>
      </c>
      <c r="B101" s="168" t="s">
        <v>291</v>
      </c>
      <c r="C101" s="183" t="s">
        <v>292</v>
      </c>
      <c r="D101" s="169" t="s">
        <v>185</v>
      </c>
      <c r="E101" s="170">
        <v>190.45949999999999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0">
        <v>2.5249999999999999</v>
      </c>
      <c r="O101" s="170">
        <f>ROUND(E101*N101,2)</f>
        <v>480.91</v>
      </c>
      <c r="P101" s="170">
        <v>0</v>
      </c>
      <c r="Q101" s="170">
        <f>ROUND(E101*P101,2)</f>
        <v>0</v>
      </c>
      <c r="R101" s="172" t="s">
        <v>284</v>
      </c>
      <c r="S101" s="172" t="s">
        <v>151</v>
      </c>
      <c r="T101" s="173" t="s">
        <v>151</v>
      </c>
      <c r="U101" s="158">
        <v>0.48</v>
      </c>
      <c r="V101" s="158">
        <f>ROUND(E101*U101,2)</f>
        <v>91.42</v>
      </c>
      <c r="W101" s="158"/>
      <c r="X101" s="158" t="s">
        <v>174</v>
      </c>
      <c r="Y101" s="158" t="s">
        <v>153</v>
      </c>
      <c r="Z101" s="148"/>
      <c r="AA101" s="148"/>
      <c r="AB101" s="148"/>
      <c r="AC101" s="148"/>
      <c r="AD101" s="148"/>
      <c r="AE101" s="148"/>
      <c r="AF101" s="148"/>
      <c r="AG101" s="148" t="s">
        <v>175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2" x14ac:dyDescent="0.2">
      <c r="A102" s="155"/>
      <c r="B102" s="156"/>
      <c r="C102" s="257" t="s">
        <v>293</v>
      </c>
      <c r="D102" s="258"/>
      <c r="E102" s="258"/>
      <c r="F102" s="258"/>
      <c r="G102" s="258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8"/>
      <c r="AA102" s="148"/>
      <c r="AB102" s="148"/>
      <c r="AC102" s="148"/>
      <c r="AD102" s="148"/>
      <c r="AE102" s="148"/>
      <c r="AF102" s="148"/>
      <c r="AG102" s="148" t="s">
        <v>177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2" x14ac:dyDescent="0.2">
      <c r="A103" s="155"/>
      <c r="B103" s="156"/>
      <c r="C103" s="192" t="s">
        <v>294</v>
      </c>
      <c r="D103" s="187"/>
      <c r="E103" s="188">
        <v>187.92375000000001</v>
      </c>
      <c r="F103" s="158"/>
      <c r="G103" s="158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179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3" x14ac:dyDescent="0.2">
      <c r="A104" s="155"/>
      <c r="B104" s="156"/>
      <c r="C104" s="192" t="s">
        <v>295</v>
      </c>
      <c r="D104" s="187"/>
      <c r="E104" s="188">
        <v>2.5357500000000002</v>
      </c>
      <c r="F104" s="158"/>
      <c r="G104" s="158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8"/>
      <c r="AA104" s="148"/>
      <c r="AB104" s="148"/>
      <c r="AC104" s="148"/>
      <c r="AD104" s="148"/>
      <c r="AE104" s="148"/>
      <c r="AF104" s="148"/>
      <c r="AG104" s="148" t="s">
        <v>179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67">
        <v>27</v>
      </c>
      <c r="B105" s="168" t="s">
        <v>296</v>
      </c>
      <c r="C105" s="183" t="s">
        <v>297</v>
      </c>
      <c r="D105" s="169" t="s">
        <v>172</v>
      </c>
      <c r="E105" s="170">
        <v>36.49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3.9190000000000003E-2</v>
      </c>
      <c r="O105" s="170">
        <f>ROUND(E105*N105,2)</f>
        <v>1.43</v>
      </c>
      <c r="P105" s="170">
        <v>0</v>
      </c>
      <c r="Q105" s="170">
        <f>ROUND(E105*P105,2)</f>
        <v>0</v>
      </c>
      <c r="R105" s="172" t="s">
        <v>284</v>
      </c>
      <c r="S105" s="172" t="s">
        <v>151</v>
      </c>
      <c r="T105" s="173" t="s">
        <v>151</v>
      </c>
      <c r="U105" s="158">
        <v>1.6</v>
      </c>
      <c r="V105" s="158">
        <f>ROUND(E105*U105,2)</f>
        <v>58.38</v>
      </c>
      <c r="W105" s="158"/>
      <c r="X105" s="158" t="s">
        <v>174</v>
      </c>
      <c r="Y105" s="158" t="s">
        <v>153</v>
      </c>
      <c r="Z105" s="148"/>
      <c r="AA105" s="148"/>
      <c r="AB105" s="148"/>
      <c r="AC105" s="148"/>
      <c r="AD105" s="148"/>
      <c r="AE105" s="148"/>
      <c r="AF105" s="148"/>
      <c r="AG105" s="148" t="s">
        <v>175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ht="22.5" outlineLevel="2" x14ac:dyDescent="0.2">
      <c r="A106" s="155"/>
      <c r="B106" s="156"/>
      <c r="C106" s="257" t="s">
        <v>298</v>
      </c>
      <c r="D106" s="258"/>
      <c r="E106" s="258"/>
      <c r="F106" s="258"/>
      <c r="G106" s="258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8"/>
      <c r="AA106" s="148"/>
      <c r="AB106" s="148"/>
      <c r="AC106" s="148"/>
      <c r="AD106" s="148"/>
      <c r="AE106" s="148"/>
      <c r="AF106" s="148"/>
      <c r="AG106" s="148" t="s">
        <v>177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91" t="str">
        <f>C106</f>
        <v>svislé nebo šikmé (odkloněné) , půdorysně přímé nebo zalomené, stěn základových desek ve volných nebo zapažených jámách, rýhách, šachtách, včetně případných vzpěr,</v>
      </c>
      <c r="BB106" s="148"/>
      <c r="BC106" s="148"/>
      <c r="BD106" s="148"/>
      <c r="BE106" s="148"/>
      <c r="BF106" s="148"/>
      <c r="BG106" s="148"/>
      <c r="BH106" s="148"/>
    </row>
    <row r="107" spans="1:60" outlineLevel="2" x14ac:dyDescent="0.2">
      <c r="A107" s="155"/>
      <c r="B107" s="156"/>
      <c r="C107" s="192" t="s">
        <v>299</v>
      </c>
      <c r="D107" s="187"/>
      <c r="E107" s="188">
        <v>32.674999999999997</v>
      </c>
      <c r="F107" s="158"/>
      <c r="G107" s="158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179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3" x14ac:dyDescent="0.2">
      <c r="A108" s="155"/>
      <c r="B108" s="156"/>
      <c r="C108" s="192" t="s">
        <v>300</v>
      </c>
      <c r="D108" s="187"/>
      <c r="E108" s="188">
        <v>3.8149999999999999</v>
      </c>
      <c r="F108" s="158"/>
      <c r="G108" s="158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179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">
      <c r="A109" s="167">
        <v>28</v>
      </c>
      <c r="B109" s="168" t="s">
        <v>301</v>
      </c>
      <c r="C109" s="183" t="s">
        <v>302</v>
      </c>
      <c r="D109" s="169" t="s">
        <v>172</v>
      </c>
      <c r="E109" s="170">
        <v>36.49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0">
        <v>0</v>
      </c>
      <c r="O109" s="170">
        <f>ROUND(E109*N109,2)</f>
        <v>0</v>
      </c>
      <c r="P109" s="170">
        <v>0</v>
      </c>
      <c r="Q109" s="170">
        <f>ROUND(E109*P109,2)</f>
        <v>0</v>
      </c>
      <c r="R109" s="172" t="s">
        <v>284</v>
      </c>
      <c r="S109" s="172" t="s">
        <v>151</v>
      </c>
      <c r="T109" s="173" t="s">
        <v>151</v>
      </c>
      <c r="U109" s="158">
        <v>0.32</v>
      </c>
      <c r="V109" s="158">
        <f>ROUND(E109*U109,2)</f>
        <v>11.68</v>
      </c>
      <c r="W109" s="158"/>
      <c r="X109" s="158" t="s">
        <v>174</v>
      </c>
      <c r="Y109" s="158" t="s">
        <v>153</v>
      </c>
      <c r="Z109" s="148"/>
      <c r="AA109" s="148"/>
      <c r="AB109" s="148"/>
      <c r="AC109" s="148"/>
      <c r="AD109" s="148"/>
      <c r="AE109" s="148"/>
      <c r="AF109" s="148"/>
      <c r="AG109" s="148" t="s">
        <v>175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ht="22.5" outlineLevel="2" x14ac:dyDescent="0.2">
      <c r="A110" s="155"/>
      <c r="B110" s="156"/>
      <c r="C110" s="257" t="s">
        <v>298</v>
      </c>
      <c r="D110" s="258"/>
      <c r="E110" s="258"/>
      <c r="F110" s="258"/>
      <c r="G110" s="258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8"/>
      <c r="AA110" s="148"/>
      <c r="AB110" s="148"/>
      <c r="AC110" s="148"/>
      <c r="AD110" s="148"/>
      <c r="AE110" s="148"/>
      <c r="AF110" s="148"/>
      <c r="AG110" s="148" t="s">
        <v>177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91" t="str">
        <f>C110</f>
        <v>svislé nebo šikmé (odkloněné) , půdorysně přímé nebo zalomené, stěn základových desek ve volných nebo zapažených jámách, rýhách, šachtách, včetně případných vzpěr,</v>
      </c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">
      <c r="A111" s="155"/>
      <c r="B111" s="156"/>
      <c r="C111" s="192" t="s">
        <v>303</v>
      </c>
      <c r="D111" s="187"/>
      <c r="E111" s="188">
        <v>36.49</v>
      </c>
      <c r="F111" s="158"/>
      <c r="G111" s="158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179</v>
      </c>
      <c r="AH111" s="148">
        <v>5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ht="33.75" outlineLevel="1" x14ac:dyDescent="0.2">
      <c r="A112" s="167">
        <v>29</v>
      </c>
      <c r="B112" s="168" t="s">
        <v>304</v>
      </c>
      <c r="C112" s="183" t="s">
        <v>305</v>
      </c>
      <c r="D112" s="169" t="s">
        <v>246</v>
      </c>
      <c r="E112" s="170">
        <v>96.2</v>
      </c>
      <c r="F112" s="171"/>
      <c r="G112" s="172">
        <f>ROUND(E112*F112,2)</f>
        <v>0</v>
      </c>
      <c r="H112" s="171"/>
      <c r="I112" s="172">
        <f>ROUND(E112*H112,2)</f>
        <v>0</v>
      </c>
      <c r="J112" s="171"/>
      <c r="K112" s="172">
        <f>ROUND(E112*J112,2)</f>
        <v>0</v>
      </c>
      <c r="L112" s="172">
        <v>21</v>
      </c>
      <c r="M112" s="172">
        <f>G112*(1+L112/100)</f>
        <v>0</v>
      </c>
      <c r="N112" s="170">
        <v>1.0275300000000001</v>
      </c>
      <c r="O112" s="170">
        <f>ROUND(E112*N112,2)</f>
        <v>98.85</v>
      </c>
      <c r="P112" s="170">
        <v>0</v>
      </c>
      <c r="Q112" s="170">
        <f>ROUND(E112*P112,2)</f>
        <v>0</v>
      </c>
      <c r="R112" s="172" t="s">
        <v>284</v>
      </c>
      <c r="S112" s="172" t="s">
        <v>151</v>
      </c>
      <c r="T112" s="173" t="s">
        <v>151</v>
      </c>
      <c r="U112" s="158">
        <v>23.530999999999999</v>
      </c>
      <c r="V112" s="158">
        <f>ROUND(E112*U112,2)</f>
        <v>2263.6799999999998</v>
      </c>
      <c r="W112" s="158"/>
      <c r="X112" s="158" t="s">
        <v>174</v>
      </c>
      <c r="Y112" s="158" t="s">
        <v>153</v>
      </c>
      <c r="Z112" s="148"/>
      <c r="AA112" s="148"/>
      <c r="AB112" s="148"/>
      <c r="AC112" s="148"/>
      <c r="AD112" s="148"/>
      <c r="AE112" s="148"/>
      <c r="AF112" s="148"/>
      <c r="AG112" s="148" t="s">
        <v>175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2" x14ac:dyDescent="0.2">
      <c r="A113" s="155"/>
      <c r="B113" s="156"/>
      <c r="C113" s="257" t="s">
        <v>306</v>
      </c>
      <c r="D113" s="258"/>
      <c r="E113" s="258"/>
      <c r="F113" s="258"/>
      <c r="G113" s="258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8"/>
      <c r="AA113" s="148"/>
      <c r="AB113" s="148"/>
      <c r="AC113" s="148"/>
      <c r="AD113" s="148"/>
      <c r="AE113" s="148"/>
      <c r="AF113" s="148"/>
      <c r="AG113" s="148" t="s">
        <v>177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2" x14ac:dyDescent="0.2">
      <c r="A114" s="155"/>
      <c r="B114" s="156"/>
      <c r="C114" s="192" t="s">
        <v>307</v>
      </c>
      <c r="D114" s="187"/>
      <c r="E114" s="188"/>
      <c r="F114" s="158"/>
      <c r="G114" s="158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179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3" x14ac:dyDescent="0.2">
      <c r="A115" s="155"/>
      <c r="B115" s="156"/>
      <c r="C115" s="192" t="s">
        <v>308</v>
      </c>
      <c r="D115" s="187"/>
      <c r="E115" s="188">
        <v>96.2</v>
      </c>
      <c r="F115" s="158"/>
      <c r="G115" s="158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179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">
      <c r="A116" s="167">
        <v>30</v>
      </c>
      <c r="B116" s="168" t="s">
        <v>309</v>
      </c>
      <c r="C116" s="183" t="s">
        <v>310</v>
      </c>
      <c r="D116" s="169" t="s">
        <v>185</v>
      </c>
      <c r="E116" s="170">
        <v>153.42994999999999</v>
      </c>
      <c r="F116" s="171"/>
      <c r="G116" s="172">
        <f>ROUND(E116*F116,2)</f>
        <v>0</v>
      </c>
      <c r="H116" s="171"/>
      <c r="I116" s="172">
        <f>ROUND(E116*H116,2)</f>
        <v>0</v>
      </c>
      <c r="J116" s="171"/>
      <c r="K116" s="172">
        <f>ROUND(E116*J116,2)</f>
        <v>0</v>
      </c>
      <c r="L116" s="172">
        <v>21</v>
      </c>
      <c r="M116" s="172">
        <f>G116*(1+L116/100)</f>
        <v>0</v>
      </c>
      <c r="N116" s="170">
        <v>2.5249999999999999</v>
      </c>
      <c r="O116" s="170">
        <f>ROUND(E116*N116,2)</f>
        <v>387.41</v>
      </c>
      <c r="P116" s="170">
        <v>0</v>
      </c>
      <c r="Q116" s="170">
        <f>ROUND(E116*P116,2)</f>
        <v>0</v>
      </c>
      <c r="R116" s="172" t="s">
        <v>284</v>
      </c>
      <c r="S116" s="172" t="s">
        <v>151</v>
      </c>
      <c r="T116" s="173" t="s">
        <v>151</v>
      </c>
      <c r="U116" s="158">
        <v>0.48</v>
      </c>
      <c r="V116" s="158">
        <f>ROUND(E116*U116,2)</f>
        <v>73.650000000000006</v>
      </c>
      <c r="W116" s="158"/>
      <c r="X116" s="158" t="s">
        <v>174</v>
      </c>
      <c r="Y116" s="158" t="s">
        <v>153</v>
      </c>
      <c r="Z116" s="148"/>
      <c r="AA116" s="148"/>
      <c r="AB116" s="148"/>
      <c r="AC116" s="148"/>
      <c r="AD116" s="148"/>
      <c r="AE116" s="148"/>
      <c r="AF116" s="148"/>
      <c r="AG116" s="148" t="s">
        <v>175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2" x14ac:dyDescent="0.2">
      <c r="A117" s="155"/>
      <c r="B117" s="156"/>
      <c r="C117" s="257" t="s">
        <v>311</v>
      </c>
      <c r="D117" s="258"/>
      <c r="E117" s="258"/>
      <c r="F117" s="258"/>
      <c r="G117" s="258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177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2" x14ac:dyDescent="0.2">
      <c r="A118" s="155"/>
      <c r="B118" s="156"/>
      <c r="C118" s="192" t="s">
        <v>312</v>
      </c>
      <c r="D118" s="187"/>
      <c r="E118" s="188"/>
      <c r="F118" s="158"/>
      <c r="G118" s="158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8"/>
      <c r="AA118" s="148"/>
      <c r="AB118" s="148"/>
      <c r="AC118" s="148"/>
      <c r="AD118" s="148"/>
      <c r="AE118" s="148"/>
      <c r="AF118" s="148"/>
      <c r="AG118" s="148" t="s">
        <v>179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3" x14ac:dyDescent="0.2">
      <c r="A119" s="155"/>
      <c r="B119" s="156"/>
      <c r="C119" s="192" t="s">
        <v>313</v>
      </c>
      <c r="D119" s="187"/>
      <c r="E119" s="188">
        <v>141.93520000000001</v>
      </c>
      <c r="F119" s="158"/>
      <c r="G119" s="158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8"/>
      <c r="AA119" s="148"/>
      <c r="AB119" s="148"/>
      <c r="AC119" s="148"/>
      <c r="AD119" s="148"/>
      <c r="AE119" s="148"/>
      <c r="AF119" s="148"/>
      <c r="AG119" s="148" t="s">
        <v>179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3" x14ac:dyDescent="0.2">
      <c r="A120" s="155"/>
      <c r="B120" s="156"/>
      <c r="C120" s="192" t="s">
        <v>314</v>
      </c>
      <c r="D120" s="187"/>
      <c r="E120" s="188">
        <v>3.3250000000000002</v>
      </c>
      <c r="F120" s="158"/>
      <c r="G120" s="158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8"/>
      <c r="AA120" s="148"/>
      <c r="AB120" s="148"/>
      <c r="AC120" s="148"/>
      <c r="AD120" s="148"/>
      <c r="AE120" s="148"/>
      <c r="AF120" s="148"/>
      <c r="AG120" s="148" t="s">
        <v>179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3" x14ac:dyDescent="0.2">
      <c r="A121" s="155"/>
      <c r="B121" s="156"/>
      <c r="C121" s="192" t="s">
        <v>315</v>
      </c>
      <c r="D121" s="187"/>
      <c r="E121" s="188">
        <v>8.1697500000000005</v>
      </c>
      <c r="F121" s="158"/>
      <c r="G121" s="158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179</v>
      </c>
      <c r="AH121" s="148">
        <v>0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67">
        <v>31</v>
      </c>
      <c r="B122" s="168" t="s">
        <v>316</v>
      </c>
      <c r="C122" s="183" t="s">
        <v>317</v>
      </c>
      <c r="D122" s="169" t="s">
        <v>172</v>
      </c>
      <c r="E122" s="170">
        <v>761.35500000000002</v>
      </c>
      <c r="F122" s="171"/>
      <c r="G122" s="172">
        <f>ROUND(E122*F122,2)</f>
        <v>0</v>
      </c>
      <c r="H122" s="171"/>
      <c r="I122" s="172">
        <f>ROUND(E122*H122,2)</f>
        <v>0</v>
      </c>
      <c r="J122" s="171"/>
      <c r="K122" s="172">
        <f>ROUND(E122*J122,2)</f>
        <v>0</v>
      </c>
      <c r="L122" s="172">
        <v>21</v>
      </c>
      <c r="M122" s="172">
        <f>G122*(1+L122/100)</f>
        <v>0</v>
      </c>
      <c r="N122" s="170">
        <v>3.9149999999999997E-2</v>
      </c>
      <c r="O122" s="170">
        <f>ROUND(E122*N122,2)</f>
        <v>29.81</v>
      </c>
      <c r="P122" s="170">
        <v>0</v>
      </c>
      <c r="Q122" s="170">
        <f>ROUND(E122*P122,2)</f>
        <v>0</v>
      </c>
      <c r="R122" s="172" t="s">
        <v>284</v>
      </c>
      <c r="S122" s="172" t="s">
        <v>151</v>
      </c>
      <c r="T122" s="173" t="s">
        <v>151</v>
      </c>
      <c r="U122" s="158">
        <v>1.05</v>
      </c>
      <c r="V122" s="158">
        <f>ROUND(E122*U122,2)</f>
        <v>799.42</v>
      </c>
      <c r="W122" s="158"/>
      <c r="X122" s="158" t="s">
        <v>174</v>
      </c>
      <c r="Y122" s="158" t="s">
        <v>153</v>
      </c>
      <c r="Z122" s="148"/>
      <c r="AA122" s="148"/>
      <c r="AB122" s="148"/>
      <c r="AC122" s="148"/>
      <c r="AD122" s="148"/>
      <c r="AE122" s="148"/>
      <c r="AF122" s="148"/>
      <c r="AG122" s="148" t="s">
        <v>175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ht="22.5" outlineLevel="2" x14ac:dyDescent="0.2">
      <c r="A123" s="155"/>
      <c r="B123" s="156"/>
      <c r="C123" s="257" t="s">
        <v>318</v>
      </c>
      <c r="D123" s="258"/>
      <c r="E123" s="258"/>
      <c r="F123" s="258"/>
      <c r="G123" s="258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8"/>
      <c r="AA123" s="148"/>
      <c r="AB123" s="148"/>
      <c r="AC123" s="148"/>
      <c r="AD123" s="148"/>
      <c r="AE123" s="148"/>
      <c r="AF123" s="148"/>
      <c r="AG123" s="148" t="s">
        <v>177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91" t="str">
        <f>C123</f>
        <v>svislé nebo šikmé (odkloněné), půdorysně přímé nebo zalomené, stěn základových pasů ve volných nebo zapažených jámách, rýhách, šachtách, včetně případných vzpěr,</v>
      </c>
      <c r="BB123" s="148"/>
      <c r="BC123" s="148"/>
      <c r="BD123" s="148"/>
      <c r="BE123" s="148"/>
      <c r="BF123" s="148"/>
      <c r="BG123" s="148"/>
      <c r="BH123" s="148"/>
    </row>
    <row r="124" spans="1:60" outlineLevel="2" x14ac:dyDescent="0.2">
      <c r="A124" s="155"/>
      <c r="B124" s="156"/>
      <c r="C124" s="192" t="s">
        <v>312</v>
      </c>
      <c r="D124" s="187"/>
      <c r="E124" s="188"/>
      <c r="F124" s="158"/>
      <c r="G124" s="158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179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3" x14ac:dyDescent="0.2">
      <c r="A125" s="155"/>
      <c r="B125" s="156"/>
      <c r="C125" s="192" t="s">
        <v>319</v>
      </c>
      <c r="D125" s="187"/>
      <c r="E125" s="188">
        <v>709.67600000000004</v>
      </c>
      <c r="F125" s="158"/>
      <c r="G125" s="158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179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3" x14ac:dyDescent="0.2">
      <c r="A126" s="155"/>
      <c r="B126" s="156"/>
      <c r="C126" s="192" t="s">
        <v>320</v>
      </c>
      <c r="D126" s="187"/>
      <c r="E126" s="188">
        <v>19</v>
      </c>
      <c r="F126" s="158"/>
      <c r="G126" s="158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8"/>
      <c r="AA126" s="148"/>
      <c r="AB126" s="148"/>
      <c r="AC126" s="148"/>
      <c r="AD126" s="148"/>
      <c r="AE126" s="148"/>
      <c r="AF126" s="148"/>
      <c r="AG126" s="148" t="s">
        <v>179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3" x14ac:dyDescent="0.2">
      <c r="A127" s="155"/>
      <c r="B127" s="156"/>
      <c r="C127" s="192" t="s">
        <v>321</v>
      </c>
      <c r="D127" s="187"/>
      <c r="E127" s="188">
        <v>32.679000000000002</v>
      </c>
      <c r="F127" s="158"/>
      <c r="G127" s="158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8"/>
      <c r="AA127" s="148"/>
      <c r="AB127" s="148"/>
      <c r="AC127" s="148"/>
      <c r="AD127" s="148"/>
      <c r="AE127" s="148"/>
      <c r="AF127" s="148"/>
      <c r="AG127" s="148" t="s">
        <v>179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">
      <c r="A128" s="167">
        <v>32</v>
      </c>
      <c r="B128" s="168" t="s">
        <v>322</v>
      </c>
      <c r="C128" s="183" t="s">
        <v>323</v>
      </c>
      <c r="D128" s="169" t="s">
        <v>172</v>
      </c>
      <c r="E128" s="170">
        <v>761.35500000000002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0">
        <v>0</v>
      </c>
      <c r="O128" s="170">
        <f>ROUND(E128*N128,2)</f>
        <v>0</v>
      </c>
      <c r="P128" s="170">
        <v>0</v>
      </c>
      <c r="Q128" s="170">
        <f>ROUND(E128*P128,2)</f>
        <v>0</v>
      </c>
      <c r="R128" s="172" t="s">
        <v>284</v>
      </c>
      <c r="S128" s="172" t="s">
        <v>151</v>
      </c>
      <c r="T128" s="173" t="s">
        <v>151</v>
      </c>
      <c r="U128" s="158">
        <v>0.32</v>
      </c>
      <c r="V128" s="158">
        <f>ROUND(E128*U128,2)</f>
        <v>243.63</v>
      </c>
      <c r="W128" s="158"/>
      <c r="X128" s="158" t="s">
        <v>174</v>
      </c>
      <c r="Y128" s="158" t="s">
        <v>153</v>
      </c>
      <c r="Z128" s="148"/>
      <c r="AA128" s="148"/>
      <c r="AB128" s="148"/>
      <c r="AC128" s="148"/>
      <c r="AD128" s="148"/>
      <c r="AE128" s="148"/>
      <c r="AF128" s="148"/>
      <c r="AG128" s="148" t="s">
        <v>175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ht="22.5" outlineLevel="2" x14ac:dyDescent="0.2">
      <c r="A129" s="155"/>
      <c r="B129" s="156"/>
      <c r="C129" s="257" t="s">
        <v>318</v>
      </c>
      <c r="D129" s="258"/>
      <c r="E129" s="258"/>
      <c r="F129" s="258"/>
      <c r="G129" s="258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177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91" t="str">
        <f>C129</f>
        <v>svislé nebo šikmé (odkloněné), půdorysně přímé nebo zalomené, stěn základových pasů ve volných nebo zapažených jámách, rýhách, šachtách, včetně případných vzpěr,</v>
      </c>
      <c r="BB129" s="148"/>
      <c r="BC129" s="148"/>
      <c r="BD129" s="148"/>
      <c r="BE129" s="148"/>
      <c r="BF129" s="148"/>
      <c r="BG129" s="148"/>
      <c r="BH129" s="148"/>
    </row>
    <row r="130" spans="1:60" outlineLevel="2" x14ac:dyDescent="0.2">
      <c r="A130" s="155"/>
      <c r="B130" s="156"/>
      <c r="C130" s="192" t="s">
        <v>324</v>
      </c>
      <c r="D130" s="187"/>
      <c r="E130" s="188">
        <v>761.35500000000002</v>
      </c>
      <c r="F130" s="158"/>
      <c r="G130" s="158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8"/>
      <c r="AA130" s="148"/>
      <c r="AB130" s="148"/>
      <c r="AC130" s="148"/>
      <c r="AD130" s="148"/>
      <c r="AE130" s="148"/>
      <c r="AF130" s="148"/>
      <c r="AG130" s="148" t="s">
        <v>179</v>
      </c>
      <c r="AH130" s="148">
        <v>5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">
      <c r="A131" s="167">
        <v>33</v>
      </c>
      <c r="B131" s="168" t="s">
        <v>325</v>
      </c>
      <c r="C131" s="183" t="s">
        <v>326</v>
      </c>
      <c r="D131" s="169" t="s">
        <v>185</v>
      </c>
      <c r="E131" s="170">
        <v>0.83199999999999996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0">
        <v>2.5249999999999999</v>
      </c>
      <c r="O131" s="170">
        <f>ROUND(E131*N131,2)</f>
        <v>2.1</v>
      </c>
      <c r="P131" s="170">
        <v>0</v>
      </c>
      <c r="Q131" s="170">
        <f>ROUND(E131*P131,2)</f>
        <v>0</v>
      </c>
      <c r="R131" s="172" t="s">
        <v>284</v>
      </c>
      <c r="S131" s="172" t="s">
        <v>151</v>
      </c>
      <c r="T131" s="173" t="s">
        <v>151</v>
      </c>
      <c r="U131" s="158">
        <v>0.47699999999999998</v>
      </c>
      <c r="V131" s="158">
        <f>ROUND(E131*U131,2)</f>
        <v>0.4</v>
      </c>
      <c r="W131" s="158"/>
      <c r="X131" s="158" t="s">
        <v>174</v>
      </c>
      <c r="Y131" s="158" t="s">
        <v>153</v>
      </c>
      <c r="Z131" s="148"/>
      <c r="AA131" s="148"/>
      <c r="AB131" s="148"/>
      <c r="AC131" s="148"/>
      <c r="AD131" s="148"/>
      <c r="AE131" s="148"/>
      <c r="AF131" s="148"/>
      <c r="AG131" s="148" t="s">
        <v>175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2" x14ac:dyDescent="0.2">
      <c r="A132" s="155"/>
      <c r="B132" s="156"/>
      <c r="C132" s="192" t="s">
        <v>327</v>
      </c>
      <c r="D132" s="187"/>
      <c r="E132" s="188">
        <v>0.83199999999999996</v>
      </c>
      <c r="F132" s="158"/>
      <c r="G132" s="15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8"/>
      <c r="AA132" s="148"/>
      <c r="AB132" s="148"/>
      <c r="AC132" s="148"/>
      <c r="AD132" s="148"/>
      <c r="AE132" s="148"/>
      <c r="AF132" s="148"/>
      <c r="AG132" s="148" t="s">
        <v>179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">
      <c r="A133" s="167">
        <v>34</v>
      </c>
      <c r="B133" s="168" t="s">
        <v>328</v>
      </c>
      <c r="C133" s="183" t="s">
        <v>329</v>
      </c>
      <c r="D133" s="169" t="s">
        <v>172</v>
      </c>
      <c r="E133" s="170">
        <v>396.75</v>
      </c>
      <c r="F133" s="171"/>
      <c r="G133" s="172">
        <f>ROUND(E133*F133,2)</f>
        <v>0</v>
      </c>
      <c r="H133" s="171"/>
      <c r="I133" s="172">
        <f>ROUND(E133*H133,2)</f>
        <v>0</v>
      </c>
      <c r="J133" s="171"/>
      <c r="K133" s="172">
        <f>ROUND(E133*J133,2)</f>
        <v>0</v>
      </c>
      <c r="L133" s="172">
        <v>21</v>
      </c>
      <c r="M133" s="172">
        <f>G133*(1+L133/100)</f>
        <v>0</v>
      </c>
      <c r="N133" s="170">
        <v>3.9190000000000003E-2</v>
      </c>
      <c r="O133" s="170">
        <f>ROUND(E133*N133,2)</f>
        <v>15.55</v>
      </c>
      <c r="P133" s="170">
        <v>0</v>
      </c>
      <c r="Q133" s="170">
        <f>ROUND(E133*P133,2)</f>
        <v>0</v>
      </c>
      <c r="R133" s="172" t="s">
        <v>284</v>
      </c>
      <c r="S133" s="172" t="s">
        <v>151</v>
      </c>
      <c r="T133" s="173" t="s">
        <v>151</v>
      </c>
      <c r="U133" s="158">
        <v>1.05</v>
      </c>
      <c r="V133" s="158">
        <f>ROUND(E133*U133,2)</f>
        <v>416.59</v>
      </c>
      <c r="W133" s="158"/>
      <c r="X133" s="158" t="s">
        <v>174</v>
      </c>
      <c r="Y133" s="158" t="s">
        <v>153</v>
      </c>
      <c r="Z133" s="148"/>
      <c r="AA133" s="148"/>
      <c r="AB133" s="148"/>
      <c r="AC133" s="148"/>
      <c r="AD133" s="148"/>
      <c r="AE133" s="148"/>
      <c r="AF133" s="148"/>
      <c r="AG133" s="148" t="s">
        <v>175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ht="22.5" outlineLevel="2" x14ac:dyDescent="0.2">
      <c r="A134" s="155"/>
      <c r="B134" s="156"/>
      <c r="C134" s="257" t="s">
        <v>330</v>
      </c>
      <c r="D134" s="258"/>
      <c r="E134" s="258"/>
      <c r="F134" s="258"/>
      <c r="G134" s="258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8"/>
      <c r="AA134" s="148"/>
      <c r="AB134" s="148"/>
      <c r="AC134" s="148"/>
      <c r="AD134" s="148"/>
      <c r="AE134" s="148"/>
      <c r="AF134" s="148"/>
      <c r="AG134" s="148" t="s">
        <v>177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91" t="str">
        <f>C134</f>
        <v>bednění svislé nebo šikmé (odkloněné), půdorysně přímé nebo zalomené, stěn základových patek ve volných nebo zapažených jámách, rýhách, šachtách, včetně případných vzpěr,</v>
      </c>
      <c r="BB134" s="148"/>
      <c r="BC134" s="148"/>
      <c r="BD134" s="148"/>
      <c r="BE134" s="148"/>
      <c r="BF134" s="148"/>
      <c r="BG134" s="148"/>
      <c r="BH134" s="148"/>
    </row>
    <row r="135" spans="1:60" outlineLevel="2" x14ac:dyDescent="0.2">
      <c r="A135" s="155"/>
      <c r="B135" s="156"/>
      <c r="C135" s="192" t="s">
        <v>331</v>
      </c>
      <c r="D135" s="187"/>
      <c r="E135" s="188">
        <v>179.4</v>
      </c>
      <c r="F135" s="158"/>
      <c r="G135" s="158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179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3" x14ac:dyDescent="0.2">
      <c r="A136" s="155"/>
      <c r="B136" s="156"/>
      <c r="C136" s="192" t="s">
        <v>332</v>
      </c>
      <c r="D136" s="187"/>
      <c r="E136" s="188">
        <v>22.08</v>
      </c>
      <c r="F136" s="158"/>
      <c r="G136" s="158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179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3" x14ac:dyDescent="0.2">
      <c r="A137" s="155"/>
      <c r="B137" s="156"/>
      <c r="C137" s="192" t="s">
        <v>333</v>
      </c>
      <c r="D137" s="187"/>
      <c r="E137" s="188">
        <v>171.12</v>
      </c>
      <c r="F137" s="158"/>
      <c r="G137" s="158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8"/>
      <c r="AA137" s="148"/>
      <c r="AB137" s="148"/>
      <c r="AC137" s="148"/>
      <c r="AD137" s="148"/>
      <c r="AE137" s="148"/>
      <c r="AF137" s="148"/>
      <c r="AG137" s="148" t="s">
        <v>179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3" x14ac:dyDescent="0.2">
      <c r="A138" s="155"/>
      <c r="B138" s="156"/>
      <c r="C138" s="192" t="s">
        <v>334</v>
      </c>
      <c r="D138" s="187"/>
      <c r="E138" s="188">
        <v>18.86</v>
      </c>
      <c r="F138" s="158"/>
      <c r="G138" s="158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8"/>
      <c r="AA138" s="148"/>
      <c r="AB138" s="148"/>
      <c r="AC138" s="148"/>
      <c r="AD138" s="148"/>
      <c r="AE138" s="148"/>
      <c r="AF138" s="148"/>
      <c r="AG138" s="148" t="s">
        <v>179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3" x14ac:dyDescent="0.2">
      <c r="A139" s="155"/>
      <c r="B139" s="156"/>
      <c r="C139" s="192" t="s">
        <v>335</v>
      </c>
      <c r="D139" s="187"/>
      <c r="E139" s="188">
        <v>5.29</v>
      </c>
      <c r="F139" s="158"/>
      <c r="G139" s="158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179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67">
        <v>35</v>
      </c>
      <c r="B140" s="168" t="s">
        <v>336</v>
      </c>
      <c r="C140" s="183" t="s">
        <v>337</v>
      </c>
      <c r="D140" s="169" t="s">
        <v>172</v>
      </c>
      <c r="E140" s="170">
        <v>396.75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0">
        <v>0</v>
      </c>
      <c r="O140" s="170">
        <f>ROUND(E140*N140,2)</f>
        <v>0</v>
      </c>
      <c r="P140" s="170">
        <v>0</v>
      </c>
      <c r="Q140" s="170">
        <f>ROUND(E140*P140,2)</f>
        <v>0</v>
      </c>
      <c r="R140" s="172" t="s">
        <v>284</v>
      </c>
      <c r="S140" s="172" t="s">
        <v>151</v>
      </c>
      <c r="T140" s="173" t="s">
        <v>151</v>
      </c>
      <c r="U140" s="158">
        <v>0.32</v>
      </c>
      <c r="V140" s="158">
        <f>ROUND(E140*U140,2)</f>
        <v>126.96</v>
      </c>
      <c r="W140" s="158"/>
      <c r="X140" s="158" t="s">
        <v>174</v>
      </c>
      <c r="Y140" s="158" t="s">
        <v>153</v>
      </c>
      <c r="Z140" s="148"/>
      <c r="AA140" s="148"/>
      <c r="AB140" s="148"/>
      <c r="AC140" s="148"/>
      <c r="AD140" s="148"/>
      <c r="AE140" s="148"/>
      <c r="AF140" s="148"/>
      <c r="AG140" s="148" t="s">
        <v>175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ht="22.5" outlineLevel="2" x14ac:dyDescent="0.2">
      <c r="A141" s="155"/>
      <c r="B141" s="156"/>
      <c r="C141" s="257" t="s">
        <v>330</v>
      </c>
      <c r="D141" s="258"/>
      <c r="E141" s="258"/>
      <c r="F141" s="258"/>
      <c r="G141" s="258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8"/>
      <c r="AA141" s="148"/>
      <c r="AB141" s="148"/>
      <c r="AC141" s="148"/>
      <c r="AD141" s="148"/>
      <c r="AE141" s="148"/>
      <c r="AF141" s="148"/>
      <c r="AG141" s="148" t="s">
        <v>177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91" t="str">
        <f>C141</f>
        <v>bednění svislé nebo šikmé (odkloněné), půdorysně přímé nebo zalomené, stěn základových patek ve volných nebo zapažených jámách, rýhách, šachtách, včetně případných vzpěr,</v>
      </c>
      <c r="BB141" s="148"/>
      <c r="BC141" s="148"/>
      <c r="BD141" s="148"/>
      <c r="BE141" s="148"/>
      <c r="BF141" s="148"/>
      <c r="BG141" s="148"/>
      <c r="BH141" s="148"/>
    </row>
    <row r="142" spans="1:60" outlineLevel="2" x14ac:dyDescent="0.2">
      <c r="A142" s="155"/>
      <c r="B142" s="156"/>
      <c r="C142" s="192" t="s">
        <v>338</v>
      </c>
      <c r="D142" s="187"/>
      <c r="E142" s="188">
        <v>396.75</v>
      </c>
      <c r="F142" s="158"/>
      <c r="G142" s="158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8"/>
      <c r="AA142" s="148"/>
      <c r="AB142" s="148"/>
      <c r="AC142" s="148"/>
      <c r="AD142" s="148"/>
      <c r="AE142" s="148"/>
      <c r="AF142" s="148"/>
      <c r="AG142" s="148" t="s">
        <v>179</v>
      </c>
      <c r="AH142" s="148">
        <v>5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ht="22.5" outlineLevel="1" x14ac:dyDescent="0.2">
      <c r="A143" s="167">
        <v>36</v>
      </c>
      <c r="B143" s="168" t="s">
        <v>339</v>
      </c>
      <c r="C143" s="183" t="s">
        <v>340</v>
      </c>
      <c r="D143" s="169" t="s">
        <v>185</v>
      </c>
      <c r="E143" s="170">
        <v>0.03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70">
        <v>2.5249999999999999</v>
      </c>
      <c r="O143" s="170">
        <f>ROUND(E143*N143,2)</f>
        <v>0.08</v>
      </c>
      <c r="P143" s="170">
        <v>0</v>
      </c>
      <c r="Q143" s="170">
        <f>ROUND(E143*P143,2)</f>
        <v>0</v>
      </c>
      <c r="R143" s="172" t="s">
        <v>341</v>
      </c>
      <c r="S143" s="172" t="s">
        <v>151</v>
      </c>
      <c r="T143" s="173" t="s">
        <v>151</v>
      </c>
      <c r="U143" s="158">
        <v>5.6</v>
      </c>
      <c r="V143" s="158">
        <f>ROUND(E143*U143,2)</f>
        <v>0.17</v>
      </c>
      <c r="W143" s="158"/>
      <c r="X143" s="158" t="s">
        <v>174</v>
      </c>
      <c r="Y143" s="158" t="s">
        <v>153</v>
      </c>
      <c r="Z143" s="148"/>
      <c r="AA143" s="148"/>
      <c r="AB143" s="148"/>
      <c r="AC143" s="148"/>
      <c r="AD143" s="148"/>
      <c r="AE143" s="148"/>
      <c r="AF143" s="148"/>
      <c r="AG143" s="148" t="s">
        <v>175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2" x14ac:dyDescent="0.2">
      <c r="A144" s="155"/>
      <c r="B144" s="156"/>
      <c r="C144" s="257" t="s">
        <v>342</v>
      </c>
      <c r="D144" s="258"/>
      <c r="E144" s="258"/>
      <c r="F144" s="258"/>
      <c r="G144" s="258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8"/>
      <c r="AA144" s="148"/>
      <c r="AB144" s="148"/>
      <c r="AC144" s="148"/>
      <c r="AD144" s="148"/>
      <c r="AE144" s="148"/>
      <c r="AF144" s="148"/>
      <c r="AG144" s="148" t="s">
        <v>177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2" x14ac:dyDescent="0.2">
      <c r="A145" s="155"/>
      <c r="B145" s="156"/>
      <c r="C145" s="192" t="s">
        <v>343</v>
      </c>
      <c r="D145" s="187"/>
      <c r="E145" s="188">
        <v>0.03</v>
      </c>
      <c r="F145" s="158"/>
      <c r="G145" s="158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8"/>
      <c r="AA145" s="148"/>
      <c r="AB145" s="148"/>
      <c r="AC145" s="148"/>
      <c r="AD145" s="148"/>
      <c r="AE145" s="148"/>
      <c r="AF145" s="148"/>
      <c r="AG145" s="148" t="s">
        <v>179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ht="22.5" outlineLevel="1" x14ac:dyDescent="0.2">
      <c r="A146" s="167">
        <v>37</v>
      </c>
      <c r="B146" s="168" t="s">
        <v>344</v>
      </c>
      <c r="C146" s="183" t="s">
        <v>345</v>
      </c>
      <c r="D146" s="169" t="s">
        <v>253</v>
      </c>
      <c r="E146" s="170">
        <v>20.8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0">
        <v>1.8799999999999999E-3</v>
      </c>
      <c r="O146" s="170">
        <f>ROUND(E146*N146,2)</f>
        <v>0.04</v>
      </c>
      <c r="P146" s="170">
        <v>0</v>
      </c>
      <c r="Q146" s="170">
        <f>ROUND(E146*P146,2)</f>
        <v>0</v>
      </c>
      <c r="R146" s="172" t="s">
        <v>346</v>
      </c>
      <c r="S146" s="172" t="s">
        <v>151</v>
      </c>
      <c r="T146" s="173" t="s">
        <v>151</v>
      </c>
      <c r="U146" s="158">
        <v>0.8</v>
      </c>
      <c r="V146" s="158">
        <f>ROUND(E146*U146,2)</f>
        <v>16.64</v>
      </c>
      <c r="W146" s="158"/>
      <c r="X146" s="158" t="s">
        <v>174</v>
      </c>
      <c r="Y146" s="158" t="s">
        <v>153</v>
      </c>
      <c r="Z146" s="148"/>
      <c r="AA146" s="148"/>
      <c r="AB146" s="148"/>
      <c r="AC146" s="148"/>
      <c r="AD146" s="148"/>
      <c r="AE146" s="148"/>
      <c r="AF146" s="148"/>
      <c r="AG146" s="148" t="s">
        <v>175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2" x14ac:dyDescent="0.2">
      <c r="A147" s="155"/>
      <c r="B147" s="156"/>
      <c r="C147" s="257" t="s">
        <v>347</v>
      </c>
      <c r="D147" s="258"/>
      <c r="E147" s="258"/>
      <c r="F147" s="258"/>
      <c r="G147" s="258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8"/>
      <c r="AA147" s="148"/>
      <c r="AB147" s="148"/>
      <c r="AC147" s="148"/>
      <c r="AD147" s="148"/>
      <c r="AE147" s="148"/>
      <c r="AF147" s="148"/>
      <c r="AG147" s="148" t="s">
        <v>177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2" x14ac:dyDescent="0.2">
      <c r="A148" s="155"/>
      <c r="B148" s="156"/>
      <c r="C148" s="192" t="s">
        <v>255</v>
      </c>
      <c r="D148" s="187"/>
      <c r="E148" s="188"/>
      <c r="F148" s="158"/>
      <c r="G148" s="158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8"/>
      <c r="AA148" s="148"/>
      <c r="AB148" s="148"/>
      <c r="AC148" s="148"/>
      <c r="AD148" s="148"/>
      <c r="AE148" s="148"/>
      <c r="AF148" s="148"/>
      <c r="AG148" s="148" t="s">
        <v>179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3" x14ac:dyDescent="0.2">
      <c r="A149" s="155"/>
      <c r="B149" s="156"/>
      <c r="C149" s="192" t="s">
        <v>348</v>
      </c>
      <c r="D149" s="187"/>
      <c r="E149" s="188">
        <v>20.8</v>
      </c>
      <c r="F149" s="158"/>
      <c r="G149" s="158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8"/>
      <c r="AA149" s="148"/>
      <c r="AB149" s="148"/>
      <c r="AC149" s="148"/>
      <c r="AD149" s="148"/>
      <c r="AE149" s="148"/>
      <c r="AF149" s="148"/>
      <c r="AG149" s="148" t="s">
        <v>179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">
      <c r="A150" s="167">
        <v>38</v>
      </c>
      <c r="B150" s="168" t="s">
        <v>349</v>
      </c>
      <c r="C150" s="183" t="s">
        <v>350</v>
      </c>
      <c r="D150" s="169" t="s">
        <v>185</v>
      </c>
      <c r="E150" s="170">
        <v>159.52199999999999</v>
      </c>
      <c r="F150" s="171"/>
      <c r="G150" s="172">
        <f>ROUND(E150*F150,2)</f>
        <v>0</v>
      </c>
      <c r="H150" s="171"/>
      <c r="I150" s="172">
        <f>ROUND(E150*H150,2)</f>
        <v>0</v>
      </c>
      <c r="J150" s="171"/>
      <c r="K150" s="172">
        <f>ROUND(E150*J150,2)</f>
        <v>0</v>
      </c>
      <c r="L150" s="172">
        <v>21</v>
      </c>
      <c r="M150" s="172">
        <f>G150*(1+L150/100)</f>
        <v>0</v>
      </c>
      <c r="N150" s="170">
        <v>2.52766</v>
      </c>
      <c r="O150" s="170">
        <f>ROUND(E150*N150,2)</f>
        <v>403.22</v>
      </c>
      <c r="P150" s="170">
        <v>0</v>
      </c>
      <c r="Q150" s="170">
        <f>ROUND(E150*P150,2)</f>
        <v>0</v>
      </c>
      <c r="R150" s="172"/>
      <c r="S150" s="172" t="s">
        <v>351</v>
      </c>
      <c r="T150" s="173" t="s">
        <v>152</v>
      </c>
      <c r="U150" s="158">
        <v>7.82</v>
      </c>
      <c r="V150" s="158">
        <f>ROUND(E150*U150,2)</f>
        <v>1247.46</v>
      </c>
      <c r="W150" s="158"/>
      <c r="X150" s="158" t="s">
        <v>174</v>
      </c>
      <c r="Y150" s="158" t="s">
        <v>153</v>
      </c>
      <c r="Z150" s="148"/>
      <c r="AA150" s="148"/>
      <c r="AB150" s="148"/>
      <c r="AC150" s="148"/>
      <c r="AD150" s="148"/>
      <c r="AE150" s="148"/>
      <c r="AF150" s="148"/>
      <c r="AG150" s="148" t="s">
        <v>175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2" x14ac:dyDescent="0.2">
      <c r="A151" s="155"/>
      <c r="B151" s="156"/>
      <c r="C151" s="192" t="s">
        <v>352</v>
      </c>
      <c r="D151" s="187"/>
      <c r="E151" s="188">
        <v>71.010000000000005</v>
      </c>
      <c r="F151" s="158"/>
      <c r="G151" s="158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8"/>
      <c r="AA151" s="148"/>
      <c r="AB151" s="148"/>
      <c r="AC151" s="148"/>
      <c r="AD151" s="148"/>
      <c r="AE151" s="148"/>
      <c r="AF151" s="148"/>
      <c r="AG151" s="148" t="s">
        <v>179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3" x14ac:dyDescent="0.2">
      <c r="A152" s="155"/>
      <c r="B152" s="156"/>
      <c r="C152" s="192" t="s">
        <v>353</v>
      </c>
      <c r="D152" s="187"/>
      <c r="E152" s="188">
        <v>4.2389999999999999</v>
      </c>
      <c r="F152" s="158"/>
      <c r="G152" s="158"/>
      <c r="H152" s="158"/>
      <c r="I152" s="158"/>
      <c r="J152" s="158"/>
      <c r="K152" s="158"/>
      <c r="L152" s="158"/>
      <c r="M152" s="158"/>
      <c r="N152" s="157"/>
      <c r="O152" s="157"/>
      <c r="P152" s="157"/>
      <c r="Q152" s="157"/>
      <c r="R152" s="158"/>
      <c r="S152" s="158"/>
      <c r="T152" s="158"/>
      <c r="U152" s="158"/>
      <c r="V152" s="158"/>
      <c r="W152" s="158"/>
      <c r="X152" s="158"/>
      <c r="Y152" s="158"/>
      <c r="Z152" s="148"/>
      <c r="AA152" s="148"/>
      <c r="AB152" s="148"/>
      <c r="AC152" s="148"/>
      <c r="AD152" s="148"/>
      <c r="AE152" s="148"/>
      <c r="AF152" s="148"/>
      <c r="AG152" s="148" t="s">
        <v>179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3" x14ac:dyDescent="0.2">
      <c r="A153" s="155"/>
      <c r="B153" s="156"/>
      <c r="C153" s="192" t="s">
        <v>354</v>
      </c>
      <c r="D153" s="187"/>
      <c r="E153" s="188">
        <v>74.388000000000005</v>
      </c>
      <c r="F153" s="158"/>
      <c r="G153" s="158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179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3" x14ac:dyDescent="0.2">
      <c r="A154" s="155"/>
      <c r="B154" s="156"/>
      <c r="C154" s="192" t="s">
        <v>355</v>
      </c>
      <c r="D154" s="187"/>
      <c r="E154" s="188">
        <v>8.9039999999999999</v>
      </c>
      <c r="F154" s="158"/>
      <c r="G154" s="158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179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3" x14ac:dyDescent="0.2">
      <c r="A155" s="155"/>
      <c r="B155" s="156"/>
      <c r="C155" s="192" t="s">
        <v>356</v>
      </c>
      <c r="D155" s="187"/>
      <c r="E155" s="188">
        <v>0.98099999999999998</v>
      </c>
      <c r="F155" s="158"/>
      <c r="G155" s="158"/>
      <c r="H155" s="158"/>
      <c r="I155" s="158"/>
      <c r="J155" s="158"/>
      <c r="K155" s="158"/>
      <c r="L155" s="158"/>
      <c r="M155" s="158"/>
      <c r="N155" s="157"/>
      <c r="O155" s="157"/>
      <c r="P155" s="157"/>
      <c r="Q155" s="157"/>
      <c r="R155" s="158"/>
      <c r="S155" s="158"/>
      <c r="T155" s="158"/>
      <c r="U155" s="158"/>
      <c r="V155" s="158"/>
      <c r="W155" s="158"/>
      <c r="X155" s="158"/>
      <c r="Y155" s="158"/>
      <c r="Z155" s="148"/>
      <c r="AA155" s="148"/>
      <c r="AB155" s="148"/>
      <c r="AC155" s="148"/>
      <c r="AD155" s="148"/>
      <c r="AE155" s="148"/>
      <c r="AF155" s="148"/>
      <c r="AG155" s="148" t="s">
        <v>179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">
      <c r="A156" s="167">
        <v>39</v>
      </c>
      <c r="B156" s="168" t="s">
        <v>357</v>
      </c>
      <c r="C156" s="183" t="s">
        <v>358</v>
      </c>
      <c r="D156" s="169" t="s">
        <v>262</v>
      </c>
      <c r="E156" s="170">
        <f>2735+240</f>
        <v>2975</v>
      </c>
      <c r="F156" s="171"/>
      <c r="G156" s="172">
        <f>ROUND(E156*F156,2)</f>
        <v>0</v>
      </c>
      <c r="H156" s="171"/>
      <c r="I156" s="172">
        <f>ROUND(E156*H156,2)</f>
        <v>0</v>
      </c>
      <c r="J156" s="171"/>
      <c r="K156" s="172">
        <f>ROUND(E156*J156,2)</f>
        <v>0</v>
      </c>
      <c r="L156" s="172">
        <v>21</v>
      </c>
      <c r="M156" s="172">
        <f>G156*(1+L156/100)</f>
        <v>0</v>
      </c>
      <c r="N156" s="170">
        <v>0</v>
      </c>
      <c r="O156" s="170">
        <f>ROUND(E156*N156,2)</f>
        <v>0</v>
      </c>
      <c r="P156" s="170">
        <v>0</v>
      </c>
      <c r="Q156" s="170">
        <f>ROUND(E156*P156,2)</f>
        <v>0</v>
      </c>
      <c r="R156" s="172"/>
      <c r="S156" s="172" t="s">
        <v>351</v>
      </c>
      <c r="T156" s="173" t="s">
        <v>152</v>
      </c>
      <c r="U156" s="158">
        <v>0.26</v>
      </c>
      <c r="V156" s="158">
        <f>ROUND(E156*U156,2)</f>
        <v>773.5</v>
      </c>
      <c r="W156" s="158"/>
      <c r="X156" s="158" t="s">
        <v>174</v>
      </c>
      <c r="Y156" s="158" t="s">
        <v>153</v>
      </c>
      <c r="Z156" s="148"/>
      <c r="AA156" s="148"/>
      <c r="AB156" s="148"/>
      <c r="AC156" s="148"/>
      <c r="AD156" s="148"/>
      <c r="AE156" s="148"/>
      <c r="AF156" s="148"/>
      <c r="AG156" s="148" t="s">
        <v>175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2" x14ac:dyDescent="0.2">
      <c r="A157" s="155"/>
      <c r="B157" s="156"/>
      <c r="C157" s="192">
        <v>2975</v>
      </c>
      <c r="D157" s="187"/>
      <c r="E157" s="188">
        <v>2975</v>
      </c>
      <c r="F157" s="158"/>
      <c r="G157" s="158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8"/>
      <c r="AA157" s="148"/>
      <c r="AB157" s="148"/>
      <c r="AC157" s="148"/>
      <c r="AD157" s="148"/>
      <c r="AE157" s="148"/>
      <c r="AF157" s="148"/>
      <c r="AG157" s="148" t="s">
        <v>179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">
      <c r="A158" s="167">
        <v>40</v>
      </c>
      <c r="B158" s="168" t="s">
        <v>359</v>
      </c>
      <c r="C158" s="183" t="s">
        <v>360</v>
      </c>
      <c r="D158" s="169" t="s">
        <v>253</v>
      </c>
      <c r="E158" s="170">
        <v>2944</v>
      </c>
      <c r="F158" s="171"/>
      <c r="G158" s="172">
        <f>ROUND(E158*F158,2)</f>
        <v>0</v>
      </c>
      <c r="H158" s="171"/>
      <c r="I158" s="172">
        <f>ROUND(E158*H158,2)</f>
        <v>0</v>
      </c>
      <c r="J158" s="171"/>
      <c r="K158" s="172">
        <f>ROUND(E158*J158,2)</f>
        <v>0</v>
      </c>
      <c r="L158" s="172">
        <v>21</v>
      </c>
      <c r="M158" s="172">
        <f>G158*(1+L158/100)</f>
        <v>0</v>
      </c>
      <c r="N158" s="170">
        <v>8.4400000000000003E-2</v>
      </c>
      <c r="O158" s="170">
        <f>ROUND(E158*N158,2)</f>
        <v>248.47</v>
      </c>
      <c r="P158" s="170">
        <v>0</v>
      </c>
      <c r="Q158" s="170">
        <f>ROUND(E158*P158,2)</f>
        <v>0</v>
      </c>
      <c r="R158" s="172" t="s">
        <v>361</v>
      </c>
      <c r="S158" s="172" t="s">
        <v>151</v>
      </c>
      <c r="T158" s="173" t="s">
        <v>151</v>
      </c>
      <c r="U158" s="158">
        <v>0</v>
      </c>
      <c r="V158" s="158">
        <f>ROUND(E158*U158,2)</f>
        <v>0</v>
      </c>
      <c r="W158" s="158"/>
      <c r="X158" s="158" t="s">
        <v>362</v>
      </c>
      <c r="Y158" s="158" t="s">
        <v>153</v>
      </c>
      <c r="Z158" s="148"/>
      <c r="AA158" s="148"/>
      <c r="AB158" s="148"/>
      <c r="AC158" s="148"/>
      <c r="AD158" s="148"/>
      <c r="AE158" s="148"/>
      <c r="AF158" s="148"/>
      <c r="AG158" s="148" t="s">
        <v>363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ht="22.5" outlineLevel="2" x14ac:dyDescent="0.2">
      <c r="A159" s="155"/>
      <c r="B159" s="156"/>
      <c r="C159" s="257" t="s">
        <v>364</v>
      </c>
      <c r="D159" s="258"/>
      <c r="E159" s="258"/>
      <c r="F159" s="258"/>
      <c r="G159" s="258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8"/>
      <c r="AA159" s="148"/>
      <c r="AB159" s="148"/>
      <c r="AC159" s="148"/>
      <c r="AD159" s="148"/>
      <c r="AE159" s="148"/>
      <c r="AF159" s="148"/>
      <c r="AG159" s="148" t="s">
        <v>177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91" t="str">
        <f>C159</f>
        <v>z oceli 11 523, hlava mikropiloty navařená nebo našroubovaná a zajištěná svarem, injektování s dvojitým obturátorem tlakem 0,60 MPa, zřízení a odstranění pomocné konstrukce ze dřeva.</v>
      </c>
      <c r="BB159" s="148"/>
      <c r="BC159" s="148"/>
      <c r="BD159" s="148"/>
      <c r="BE159" s="148"/>
      <c r="BF159" s="148"/>
      <c r="BG159" s="148"/>
      <c r="BH159" s="148"/>
    </row>
    <row r="160" spans="1:60" outlineLevel="2" x14ac:dyDescent="0.2">
      <c r="A160" s="155"/>
      <c r="B160" s="156"/>
      <c r="C160" s="192" t="s">
        <v>365</v>
      </c>
      <c r="D160" s="187"/>
      <c r="E160" s="188">
        <v>2944</v>
      </c>
      <c r="F160" s="158"/>
      <c r="G160" s="158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8"/>
      <c r="AA160" s="148"/>
      <c r="AB160" s="148"/>
      <c r="AC160" s="148"/>
      <c r="AD160" s="148"/>
      <c r="AE160" s="148"/>
      <c r="AF160" s="148"/>
      <c r="AG160" s="148" t="s">
        <v>179</v>
      </c>
      <c r="AH160" s="148">
        <v>0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ht="22.5" outlineLevel="1" x14ac:dyDescent="0.2">
      <c r="A161" s="167">
        <v>41</v>
      </c>
      <c r="B161" s="168" t="s">
        <v>366</v>
      </c>
      <c r="C161" s="183" t="s">
        <v>367</v>
      </c>
      <c r="D161" s="169" t="s">
        <v>253</v>
      </c>
      <c r="E161" s="170">
        <v>268.8</v>
      </c>
      <c r="F161" s="171"/>
      <c r="G161" s="172">
        <f>ROUND(E161*F161,2)</f>
        <v>0</v>
      </c>
      <c r="H161" s="171"/>
      <c r="I161" s="172">
        <f>ROUND(E161*H161,2)</f>
        <v>0</v>
      </c>
      <c r="J161" s="171"/>
      <c r="K161" s="172">
        <f>ROUND(E161*J161,2)</f>
        <v>0</v>
      </c>
      <c r="L161" s="172">
        <v>21</v>
      </c>
      <c r="M161" s="172">
        <f>G161*(1+L161/100)</f>
        <v>0</v>
      </c>
      <c r="N161" s="170">
        <v>2.2000000000000001E-4</v>
      </c>
      <c r="O161" s="170">
        <f>ROUND(E161*N161,2)</f>
        <v>0.06</v>
      </c>
      <c r="P161" s="170">
        <v>0</v>
      </c>
      <c r="Q161" s="170">
        <f>ROUND(E161*P161,2)</f>
        <v>0</v>
      </c>
      <c r="R161" s="172" t="s">
        <v>247</v>
      </c>
      <c r="S161" s="172" t="s">
        <v>151</v>
      </c>
      <c r="T161" s="173" t="s">
        <v>151</v>
      </c>
      <c r="U161" s="158">
        <v>0</v>
      </c>
      <c r="V161" s="158">
        <f>ROUND(E161*U161,2)</f>
        <v>0</v>
      </c>
      <c r="W161" s="158"/>
      <c r="X161" s="158" t="s">
        <v>248</v>
      </c>
      <c r="Y161" s="158" t="s">
        <v>153</v>
      </c>
      <c r="Z161" s="148"/>
      <c r="AA161" s="148"/>
      <c r="AB161" s="148"/>
      <c r="AC161" s="148"/>
      <c r="AD161" s="148"/>
      <c r="AE161" s="148"/>
      <c r="AF161" s="148"/>
      <c r="AG161" s="148" t="s">
        <v>249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2" x14ac:dyDescent="0.2">
      <c r="A162" s="155"/>
      <c r="B162" s="156"/>
      <c r="C162" s="192" t="s">
        <v>255</v>
      </c>
      <c r="D162" s="187"/>
      <c r="E162" s="188"/>
      <c r="F162" s="158"/>
      <c r="G162" s="158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8"/>
      <c r="AA162" s="148"/>
      <c r="AB162" s="148"/>
      <c r="AC162" s="148"/>
      <c r="AD162" s="148"/>
      <c r="AE162" s="148"/>
      <c r="AF162" s="148"/>
      <c r="AG162" s="148" t="s">
        <v>179</v>
      </c>
      <c r="AH162" s="148">
        <v>0</v>
      </c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3" x14ac:dyDescent="0.2">
      <c r="A163" s="155"/>
      <c r="B163" s="156"/>
      <c r="C163" s="192" t="s">
        <v>256</v>
      </c>
      <c r="D163" s="187"/>
      <c r="E163" s="188">
        <v>256</v>
      </c>
      <c r="F163" s="158"/>
      <c r="G163" s="158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8"/>
      <c r="AA163" s="148"/>
      <c r="AB163" s="148"/>
      <c r="AC163" s="148"/>
      <c r="AD163" s="148"/>
      <c r="AE163" s="148"/>
      <c r="AF163" s="148"/>
      <c r="AG163" s="148" t="s">
        <v>179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3" x14ac:dyDescent="0.2">
      <c r="A164" s="155"/>
      <c r="B164" s="156"/>
      <c r="C164" s="193" t="s">
        <v>368</v>
      </c>
      <c r="D164" s="189"/>
      <c r="E164" s="190">
        <v>12.8</v>
      </c>
      <c r="F164" s="158"/>
      <c r="G164" s="158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8"/>
      <c r="AA164" s="148"/>
      <c r="AB164" s="148"/>
      <c r="AC164" s="148"/>
      <c r="AD164" s="148"/>
      <c r="AE164" s="148"/>
      <c r="AF164" s="148"/>
      <c r="AG164" s="148" t="s">
        <v>179</v>
      </c>
      <c r="AH164" s="148">
        <v>4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ht="22.5" outlineLevel="1" x14ac:dyDescent="0.2">
      <c r="A165" s="167">
        <v>42</v>
      </c>
      <c r="B165" s="168" t="s">
        <v>369</v>
      </c>
      <c r="C165" s="183" t="s">
        <v>370</v>
      </c>
      <c r="D165" s="169" t="s">
        <v>253</v>
      </c>
      <c r="E165" s="170">
        <v>80.430000000000007</v>
      </c>
      <c r="F165" s="171"/>
      <c r="G165" s="172">
        <f>ROUND(E165*F165,2)</f>
        <v>0</v>
      </c>
      <c r="H165" s="171"/>
      <c r="I165" s="172">
        <f>ROUND(E165*H165,2)</f>
        <v>0</v>
      </c>
      <c r="J165" s="171"/>
      <c r="K165" s="172">
        <f>ROUND(E165*J165,2)</f>
        <v>0</v>
      </c>
      <c r="L165" s="172">
        <v>21</v>
      </c>
      <c r="M165" s="172">
        <f>G165*(1+L165/100)</f>
        <v>0</v>
      </c>
      <c r="N165" s="170">
        <v>5.9999999999999995E-4</v>
      </c>
      <c r="O165" s="170">
        <f>ROUND(E165*N165,2)</f>
        <v>0.05</v>
      </c>
      <c r="P165" s="170">
        <v>0</v>
      </c>
      <c r="Q165" s="170">
        <f>ROUND(E165*P165,2)</f>
        <v>0</v>
      </c>
      <c r="R165" s="172" t="s">
        <v>247</v>
      </c>
      <c r="S165" s="172" t="s">
        <v>151</v>
      </c>
      <c r="T165" s="173" t="s">
        <v>151</v>
      </c>
      <c r="U165" s="158">
        <v>0</v>
      </c>
      <c r="V165" s="158">
        <f>ROUND(E165*U165,2)</f>
        <v>0</v>
      </c>
      <c r="W165" s="158"/>
      <c r="X165" s="158" t="s">
        <v>248</v>
      </c>
      <c r="Y165" s="158" t="s">
        <v>153</v>
      </c>
      <c r="Z165" s="148"/>
      <c r="AA165" s="148"/>
      <c r="AB165" s="148"/>
      <c r="AC165" s="148"/>
      <c r="AD165" s="148"/>
      <c r="AE165" s="148"/>
      <c r="AF165" s="148"/>
      <c r="AG165" s="148" t="s">
        <v>249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2" x14ac:dyDescent="0.2">
      <c r="A166" s="155"/>
      <c r="B166" s="156"/>
      <c r="C166" s="192" t="s">
        <v>255</v>
      </c>
      <c r="D166" s="187"/>
      <c r="E166" s="188"/>
      <c r="F166" s="158"/>
      <c r="G166" s="158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8"/>
      <c r="AA166" s="148"/>
      <c r="AB166" s="148"/>
      <c r="AC166" s="148"/>
      <c r="AD166" s="148"/>
      <c r="AE166" s="148"/>
      <c r="AF166" s="148"/>
      <c r="AG166" s="148" t="s">
        <v>179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3" x14ac:dyDescent="0.2">
      <c r="A167" s="155"/>
      <c r="B167" s="156"/>
      <c r="C167" s="192" t="s">
        <v>259</v>
      </c>
      <c r="D167" s="187"/>
      <c r="E167" s="188">
        <v>76.599999999999994</v>
      </c>
      <c r="F167" s="158"/>
      <c r="G167" s="158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8"/>
      <c r="AA167" s="148"/>
      <c r="AB167" s="148"/>
      <c r="AC167" s="148"/>
      <c r="AD167" s="148"/>
      <c r="AE167" s="148"/>
      <c r="AF167" s="148"/>
      <c r="AG167" s="148" t="s">
        <v>179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3" x14ac:dyDescent="0.2">
      <c r="A168" s="155"/>
      <c r="B168" s="156"/>
      <c r="C168" s="193" t="s">
        <v>368</v>
      </c>
      <c r="D168" s="189"/>
      <c r="E168" s="190">
        <v>3.83</v>
      </c>
      <c r="F168" s="158"/>
      <c r="G168" s="158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8"/>
      <c r="AA168" s="148"/>
      <c r="AB168" s="148"/>
      <c r="AC168" s="148"/>
      <c r="AD168" s="148"/>
      <c r="AE168" s="148"/>
      <c r="AF168" s="148"/>
      <c r="AG168" s="148" t="s">
        <v>179</v>
      </c>
      <c r="AH168" s="148">
        <v>4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ht="22.5" outlineLevel="1" x14ac:dyDescent="0.2">
      <c r="A169" s="167">
        <v>43</v>
      </c>
      <c r="B169" s="168" t="s">
        <v>371</v>
      </c>
      <c r="C169" s="183" t="s">
        <v>372</v>
      </c>
      <c r="D169" s="169" t="s">
        <v>262</v>
      </c>
      <c r="E169" s="170">
        <v>32</v>
      </c>
      <c r="F169" s="171"/>
      <c r="G169" s="172">
        <f>ROUND(E169*F169,2)</f>
        <v>0</v>
      </c>
      <c r="H169" s="171"/>
      <c r="I169" s="172">
        <f>ROUND(E169*H169,2)</f>
        <v>0</v>
      </c>
      <c r="J169" s="171"/>
      <c r="K169" s="172">
        <f>ROUND(E169*J169,2)</f>
        <v>0</v>
      </c>
      <c r="L169" s="172">
        <v>21</v>
      </c>
      <c r="M169" s="172">
        <f>G169*(1+L169/100)</f>
        <v>0</v>
      </c>
      <c r="N169" s="170">
        <v>0</v>
      </c>
      <c r="O169" s="170">
        <f>ROUND(E169*N169,2)</f>
        <v>0</v>
      </c>
      <c r="P169" s="170">
        <v>0</v>
      </c>
      <c r="Q169" s="170">
        <f>ROUND(E169*P169,2)</f>
        <v>0</v>
      </c>
      <c r="R169" s="172" t="s">
        <v>247</v>
      </c>
      <c r="S169" s="172" t="s">
        <v>151</v>
      </c>
      <c r="T169" s="173" t="s">
        <v>151</v>
      </c>
      <c r="U169" s="158">
        <v>0</v>
      </c>
      <c r="V169" s="158">
        <f>ROUND(E169*U169,2)</f>
        <v>0</v>
      </c>
      <c r="W169" s="158"/>
      <c r="X169" s="158" t="s">
        <v>248</v>
      </c>
      <c r="Y169" s="158" t="s">
        <v>153</v>
      </c>
      <c r="Z169" s="148"/>
      <c r="AA169" s="148"/>
      <c r="AB169" s="148"/>
      <c r="AC169" s="148"/>
      <c r="AD169" s="148"/>
      <c r="AE169" s="148"/>
      <c r="AF169" s="148"/>
      <c r="AG169" s="148" t="s">
        <v>249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2" x14ac:dyDescent="0.2">
      <c r="A170" s="155"/>
      <c r="B170" s="156"/>
      <c r="C170" s="192" t="s">
        <v>373</v>
      </c>
      <c r="D170" s="187"/>
      <c r="E170" s="188">
        <v>32</v>
      </c>
      <c r="F170" s="158"/>
      <c r="G170" s="158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8"/>
      <c r="AA170" s="148"/>
      <c r="AB170" s="148"/>
      <c r="AC170" s="148"/>
      <c r="AD170" s="148"/>
      <c r="AE170" s="148"/>
      <c r="AF170" s="148"/>
      <c r="AG170" s="148" t="s">
        <v>179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ht="22.5" outlineLevel="1" x14ac:dyDescent="0.2">
      <c r="A171" s="167">
        <v>44</v>
      </c>
      <c r="B171" s="168" t="s">
        <v>374</v>
      </c>
      <c r="C171" s="183" t="s">
        <v>375</v>
      </c>
      <c r="D171" s="169" t="s">
        <v>262</v>
      </c>
      <c r="E171" s="170">
        <v>32</v>
      </c>
      <c r="F171" s="171"/>
      <c r="G171" s="172">
        <f>ROUND(E171*F171,2)</f>
        <v>0</v>
      </c>
      <c r="H171" s="171"/>
      <c r="I171" s="172">
        <f>ROUND(E171*H171,2)</f>
        <v>0</v>
      </c>
      <c r="J171" s="171"/>
      <c r="K171" s="172">
        <f>ROUND(E171*J171,2)</f>
        <v>0</v>
      </c>
      <c r="L171" s="172">
        <v>21</v>
      </c>
      <c r="M171" s="172">
        <f>G171*(1+L171/100)</f>
        <v>0</v>
      </c>
      <c r="N171" s="170">
        <v>0</v>
      </c>
      <c r="O171" s="170">
        <f>ROUND(E171*N171,2)</f>
        <v>0</v>
      </c>
      <c r="P171" s="170">
        <v>0</v>
      </c>
      <c r="Q171" s="170">
        <f>ROUND(E171*P171,2)</f>
        <v>0</v>
      </c>
      <c r="R171" s="172" t="s">
        <v>247</v>
      </c>
      <c r="S171" s="172" t="s">
        <v>151</v>
      </c>
      <c r="T171" s="173" t="s">
        <v>151</v>
      </c>
      <c r="U171" s="158">
        <v>0</v>
      </c>
      <c r="V171" s="158">
        <f>ROUND(E171*U171,2)</f>
        <v>0</v>
      </c>
      <c r="W171" s="158"/>
      <c r="X171" s="158" t="s">
        <v>248</v>
      </c>
      <c r="Y171" s="158" t="s">
        <v>153</v>
      </c>
      <c r="Z171" s="148"/>
      <c r="AA171" s="148"/>
      <c r="AB171" s="148"/>
      <c r="AC171" s="148"/>
      <c r="AD171" s="148"/>
      <c r="AE171" s="148"/>
      <c r="AF171" s="148"/>
      <c r="AG171" s="148" t="s">
        <v>249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2" x14ac:dyDescent="0.2">
      <c r="A172" s="155"/>
      <c r="B172" s="156"/>
      <c r="C172" s="192" t="s">
        <v>373</v>
      </c>
      <c r="D172" s="187"/>
      <c r="E172" s="188">
        <v>32</v>
      </c>
      <c r="F172" s="158"/>
      <c r="G172" s="158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8"/>
      <c r="AA172" s="148"/>
      <c r="AB172" s="148"/>
      <c r="AC172" s="148"/>
      <c r="AD172" s="148"/>
      <c r="AE172" s="148"/>
      <c r="AF172" s="148"/>
      <c r="AG172" s="148" t="s">
        <v>179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ht="22.5" outlineLevel="1" x14ac:dyDescent="0.2">
      <c r="A173" s="167">
        <v>45</v>
      </c>
      <c r="B173" s="168" t="s">
        <v>376</v>
      </c>
      <c r="C173" s="183" t="s">
        <v>377</v>
      </c>
      <c r="D173" s="169" t="s">
        <v>262</v>
      </c>
      <c r="E173" s="170">
        <v>32</v>
      </c>
      <c r="F173" s="171"/>
      <c r="G173" s="172">
        <f>ROUND(E173*F173,2)</f>
        <v>0</v>
      </c>
      <c r="H173" s="171"/>
      <c r="I173" s="172">
        <f>ROUND(E173*H173,2)</f>
        <v>0</v>
      </c>
      <c r="J173" s="171"/>
      <c r="K173" s="172">
        <f>ROUND(E173*J173,2)</f>
        <v>0</v>
      </c>
      <c r="L173" s="172">
        <v>21</v>
      </c>
      <c r="M173" s="172">
        <f>G173*(1+L173/100)</f>
        <v>0</v>
      </c>
      <c r="N173" s="170">
        <v>0</v>
      </c>
      <c r="O173" s="170">
        <f>ROUND(E173*N173,2)</f>
        <v>0</v>
      </c>
      <c r="P173" s="170">
        <v>0</v>
      </c>
      <c r="Q173" s="170">
        <f>ROUND(E173*P173,2)</f>
        <v>0</v>
      </c>
      <c r="R173" s="172" t="s">
        <v>247</v>
      </c>
      <c r="S173" s="172" t="s">
        <v>151</v>
      </c>
      <c r="T173" s="173" t="s">
        <v>151</v>
      </c>
      <c r="U173" s="158">
        <v>0</v>
      </c>
      <c r="V173" s="158">
        <f>ROUND(E173*U173,2)</f>
        <v>0</v>
      </c>
      <c r="W173" s="158"/>
      <c r="X173" s="158" t="s">
        <v>248</v>
      </c>
      <c r="Y173" s="158" t="s">
        <v>153</v>
      </c>
      <c r="Z173" s="148"/>
      <c r="AA173" s="148"/>
      <c r="AB173" s="148"/>
      <c r="AC173" s="148"/>
      <c r="AD173" s="148"/>
      <c r="AE173" s="148"/>
      <c r="AF173" s="148"/>
      <c r="AG173" s="148" t="s">
        <v>249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2" x14ac:dyDescent="0.2">
      <c r="A174" s="155"/>
      <c r="B174" s="156"/>
      <c r="C174" s="192" t="s">
        <v>373</v>
      </c>
      <c r="D174" s="187"/>
      <c r="E174" s="188">
        <v>32</v>
      </c>
      <c r="F174" s="158"/>
      <c r="G174" s="158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8"/>
      <c r="AA174" s="148"/>
      <c r="AB174" s="148"/>
      <c r="AC174" s="148"/>
      <c r="AD174" s="148"/>
      <c r="AE174" s="148"/>
      <c r="AF174" s="148"/>
      <c r="AG174" s="148" t="s">
        <v>179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ht="22.5" outlineLevel="1" x14ac:dyDescent="0.2">
      <c r="A175" s="167">
        <v>46</v>
      </c>
      <c r="B175" s="168" t="s">
        <v>378</v>
      </c>
      <c r="C175" s="183" t="s">
        <v>379</v>
      </c>
      <c r="D175" s="169" t="s">
        <v>262</v>
      </c>
      <c r="E175" s="170">
        <v>8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0">
        <v>0</v>
      </c>
      <c r="O175" s="170">
        <f>ROUND(E175*N175,2)</f>
        <v>0</v>
      </c>
      <c r="P175" s="170">
        <v>0</v>
      </c>
      <c r="Q175" s="170">
        <f>ROUND(E175*P175,2)</f>
        <v>0</v>
      </c>
      <c r="R175" s="172" t="s">
        <v>247</v>
      </c>
      <c r="S175" s="172" t="s">
        <v>151</v>
      </c>
      <c r="T175" s="173" t="s">
        <v>151</v>
      </c>
      <c r="U175" s="158">
        <v>0</v>
      </c>
      <c r="V175" s="158">
        <f>ROUND(E175*U175,2)</f>
        <v>0</v>
      </c>
      <c r="W175" s="158"/>
      <c r="X175" s="158" t="s">
        <v>248</v>
      </c>
      <c r="Y175" s="158" t="s">
        <v>153</v>
      </c>
      <c r="Z175" s="148"/>
      <c r="AA175" s="148"/>
      <c r="AB175" s="148"/>
      <c r="AC175" s="148"/>
      <c r="AD175" s="148"/>
      <c r="AE175" s="148"/>
      <c r="AF175" s="148"/>
      <c r="AG175" s="148" t="s">
        <v>249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2" x14ac:dyDescent="0.2">
      <c r="A176" s="155"/>
      <c r="B176" s="156"/>
      <c r="C176" s="192" t="s">
        <v>380</v>
      </c>
      <c r="D176" s="187"/>
      <c r="E176" s="188">
        <v>8</v>
      </c>
      <c r="F176" s="158"/>
      <c r="G176" s="158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8"/>
      <c r="AA176" s="148"/>
      <c r="AB176" s="148"/>
      <c r="AC176" s="148"/>
      <c r="AD176" s="148"/>
      <c r="AE176" s="148"/>
      <c r="AF176" s="148"/>
      <c r="AG176" s="148" t="s">
        <v>179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ht="22.5" outlineLevel="1" x14ac:dyDescent="0.2">
      <c r="A177" s="167">
        <v>47</v>
      </c>
      <c r="B177" s="168" t="s">
        <v>381</v>
      </c>
      <c r="C177" s="183" t="s">
        <v>382</v>
      </c>
      <c r="D177" s="169" t="s">
        <v>262</v>
      </c>
      <c r="E177" s="170">
        <v>24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70">
        <v>0</v>
      </c>
      <c r="O177" s="170">
        <f>ROUND(E177*N177,2)</f>
        <v>0</v>
      </c>
      <c r="P177" s="170">
        <v>0</v>
      </c>
      <c r="Q177" s="170">
        <f>ROUND(E177*P177,2)</f>
        <v>0</v>
      </c>
      <c r="R177" s="172" t="s">
        <v>247</v>
      </c>
      <c r="S177" s="172" t="s">
        <v>151</v>
      </c>
      <c r="T177" s="173" t="s">
        <v>151</v>
      </c>
      <c r="U177" s="158">
        <v>0</v>
      </c>
      <c r="V177" s="158">
        <f>ROUND(E177*U177,2)</f>
        <v>0</v>
      </c>
      <c r="W177" s="158"/>
      <c r="X177" s="158" t="s">
        <v>248</v>
      </c>
      <c r="Y177" s="158" t="s">
        <v>153</v>
      </c>
      <c r="Z177" s="148"/>
      <c r="AA177" s="148"/>
      <c r="AB177" s="148"/>
      <c r="AC177" s="148"/>
      <c r="AD177" s="148"/>
      <c r="AE177" s="148"/>
      <c r="AF177" s="148"/>
      <c r="AG177" s="148" t="s">
        <v>249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2" x14ac:dyDescent="0.2">
      <c r="A178" s="155"/>
      <c r="B178" s="156"/>
      <c r="C178" s="192" t="s">
        <v>383</v>
      </c>
      <c r="D178" s="187"/>
      <c r="E178" s="188">
        <v>24</v>
      </c>
      <c r="F178" s="158"/>
      <c r="G178" s="158"/>
      <c r="H178" s="158"/>
      <c r="I178" s="158"/>
      <c r="J178" s="158"/>
      <c r="K178" s="158"/>
      <c r="L178" s="158"/>
      <c r="M178" s="158"/>
      <c r="N178" s="157"/>
      <c r="O178" s="157"/>
      <c r="P178" s="157"/>
      <c r="Q178" s="157"/>
      <c r="R178" s="158"/>
      <c r="S178" s="158"/>
      <c r="T178" s="158"/>
      <c r="U178" s="158"/>
      <c r="V178" s="158"/>
      <c r="W178" s="158"/>
      <c r="X178" s="158"/>
      <c r="Y178" s="158"/>
      <c r="Z178" s="148"/>
      <c r="AA178" s="148"/>
      <c r="AB178" s="148"/>
      <c r="AC178" s="148"/>
      <c r="AD178" s="148"/>
      <c r="AE178" s="148"/>
      <c r="AF178" s="148"/>
      <c r="AG178" s="148" t="s">
        <v>179</v>
      </c>
      <c r="AH178" s="148">
        <v>0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 x14ac:dyDescent="0.2">
      <c r="A179" s="167">
        <v>48</v>
      </c>
      <c r="B179" s="168" t="s">
        <v>384</v>
      </c>
      <c r="C179" s="183" t="s">
        <v>385</v>
      </c>
      <c r="D179" s="169" t="s">
        <v>262</v>
      </c>
      <c r="E179" s="170">
        <v>32</v>
      </c>
      <c r="F179" s="171"/>
      <c r="G179" s="172">
        <f>ROUND(E179*F179,2)</f>
        <v>0</v>
      </c>
      <c r="H179" s="171"/>
      <c r="I179" s="172">
        <f>ROUND(E179*H179,2)</f>
        <v>0</v>
      </c>
      <c r="J179" s="171"/>
      <c r="K179" s="172">
        <f>ROUND(E179*J179,2)</f>
        <v>0</v>
      </c>
      <c r="L179" s="172">
        <v>21</v>
      </c>
      <c r="M179" s="172">
        <f>G179*(1+L179/100)</f>
        <v>0</v>
      </c>
      <c r="N179" s="170">
        <v>0</v>
      </c>
      <c r="O179" s="170">
        <f>ROUND(E179*N179,2)</f>
        <v>0</v>
      </c>
      <c r="P179" s="170">
        <v>0</v>
      </c>
      <c r="Q179" s="170">
        <f>ROUND(E179*P179,2)</f>
        <v>0</v>
      </c>
      <c r="R179" s="172" t="s">
        <v>247</v>
      </c>
      <c r="S179" s="172" t="s">
        <v>151</v>
      </c>
      <c r="T179" s="173" t="s">
        <v>151</v>
      </c>
      <c r="U179" s="158">
        <v>0</v>
      </c>
      <c r="V179" s="158">
        <f>ROUND(E179*U179,2)</f>
        <v>0</v>
      </c>
      <c r="W179" s="158"/>
      <c r="X179" s="158" t="s">
        <v>248</v>
      </c>
      <c r="Y179" s="158" t="s">
        <v>153</v>
      </c>
      <c r="Z179" s="148"/>
      <c r="AA179" s="148"/>
      <c r="AB179" s="148"/>
      <c r="AC179" s="148"/>
      <c r="AD179" s="148"/>
      <c r="AE179" s="148"/>
      <c r="AF179" s="148"/>
      <c r="AG179" s="148" t="s">
        <v>249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2" x14ac:dyDescent="0.2">
      <c r="A180" s="155"/>
      <c r="B180" s="156"/>
      <c r="C180" s="192" t="s">
        <v>373</v>
      </c>
      <c r="D180" s="187"/>
      <c r="E180" s="188">
        <v>32</v>
      </c>
      <c r="F180" s="158"/>
      <c r="G180" s="158"/>
      <c r="H180" s="158"/>
      <c r="I180" s="158"/>
      <c r="J180" s="158"/>
      <c r="K180" s="158"/>
      <c r="L180" s="158"/>
      <c r="M180" s="158"/>
      <c r="N180" s="157"/>
      <c r="O180" s="157"/>
      <c r="P180" s="157"/>
      <c r="Q180" s="157"/>
      <c r="R180" s="158"/>
      <c r="S180" s="158"/>
      <c r="T180" s="158"/>
      <c r="U180" s="158"/>
      <c r="V180" s="158"/>
      <c r="W180" s="158"/>
      <c r="X180" s="158"/>
      <c r="Y180" s="158"/>
      <c r="Z180" s="148"/>
      <c r="AA180" s="148"/>
      <c r="AB180" s="148"/>
      <c r="AC180" s="148"/>
      <c r="AD180" s="148"/>
      <c r="AE180" s="148"/>
      <c r="AF180" s="148"/>
      <c r="AG180" s="148" t="s">
        <v>179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ht="22.5" outlineLevel="1" x14ac:dyDescent="0.2">
      <c r="A181" s="167">
        <v>49</v>
      </c>
      <c r="B181" s="168" t="s">
        <v>386</v>
      </c>
      <c r="C181" s="183" t="s">
        <v>387</v>
      </c>
      <c r="D181" s="169" t="s">
        <v>172</v>
      </c>
      <c r="E181" s="170">
        <v>77.004000000000005</v>
      </c>
      <c r="F181" s="171"/>
      <c r="G181" s="172">
        <f>ROUND(E181*F181,2)</f>
        <v>0</v>
      </c>
      <c r="H181" s="171"/>
      <c r="I181" s="172">
        <f>ROUND(E181*H181,2)</f>
        <v>0</v>
      </c>
      <c r="J181" s="171"/>
      <c r="K181" s="172">
        <f>ROUND(E181*J181,2)</f>
        <v>0</v>
      </c>
      <c r="L181" s="172">
        <v>21</v>
      </c>
      <c r="M181" s="172">
        <f>G181*(1+L181/100)</f>
        <v>0</v>
      </c>
      <c r="N181" s="170">
        <v>2.9999999999999997E-4</v>
      </c>
      <c r="O181" s="170">
        <f>ROUND(E181*N181,2)</f>
        <v>0.02</v>
      </c>
      <c r="P181" s="170">
        <v>0</v>
      </c>
      <c r="Q181" s="170">
        <f>ROUND(E181*P181,2)</f>
        <v>0</v>
      </c>
      <c r="R181" s="172" t="s">
        <v>247</v>
      </c>
      <c r="S181" s="172" t="s">
        <v>151</v>
      </c>
      <c r="T181" s="173" t="s">
        <v>151</v>
      </c>
      <c r="U181" s="158">
        <v>0</v>
      </c>
      <c r="V181" s="158">
        <f>ROUND(E181*U181,2)</f>
        <v>0</v>
      </c>
      <c r="W181" s="158"/>
      <c r="X181" s="158" t="s">
        <v>248</v>
      </c>
      <c r="Y181" s="158" t="s">
        <v>153</v>
      </c>
      <c r="Z181" s="148"/>
      <c r="AA181" s="148"/>
      <c r="AB181" s="148"/>
      <c r="AC181" s="148"/>
      <c r="AD181" s="148"/>
      <c r="AE181" s="148"/>
      <c r="AF181" s="148"/>
      <c r="AG181" s="148" t="s">
        <v>249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2" x14ac:dyDescent="0.2">
      <c r="A182" s="155"/>
      <c r="B182" s="156"/>
      <c r="C182" s="192" t="s">
        <v>388</v>
      </c>
      <c r="D182" s="187"/>
      <c r="E182" s="188">
        <v>77.004000000000005</v>
      </c>
      <c r="F182" s="158"/>
      <c r="G182" s="158"/>
      <c r="H182" s="158"/>
      <c r="I182" s="158"/>
      <c r="J182" s="158"/>
      <c r="K182" s="158"/>
      <c r="L182" s="158"/>
      <c r="M182" s="158"/>
      <c r="N182" s="157"/>
      <c r="O182" s="157"/>
      <c r="P182" s="157"/>
      <c r="Q182" s="157"/>
      <c r="R182" s="158"/>
      <c r="S182" s="158"/>
      <c r="T182" s="158"/>
      <c r="U182" s="158"/>
      <c r="V182" s="158"/>
      <c r="W182" s="158"/>
      <c r="X182" s="158"/>
      <c r="Y182" s="158"/>
      <c r="Z182" s="148"/>
      <c r="AA182" s="148"/>
      <c r="AB182" s="148"/>
      <c r="AC182" s="148"/>
      <c r="AD182" s="148"/>
      <c r="AE182" s="148"/>
      <c r="AF182" s="148"/>
      <c r="AG182" s="148" t="s">
        <v>179</v>
      </c>
      <c r="AH182" s="148">
        <v>5</v>
      </c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x14ac:dyDescent="0.2">
      <c r="A183" s="160" t="s">
        <v>146</v>
      </c>
      <c r="B183" s="161" t="s">
        <v>88</v>
      </c>
      <c r="C183" s="181" t="s">
        <v>89</v>
      </c>
      <c r="D183" s="162"/>
      <c r="E183" s="163"/>
      <c r="F183" s="164"/>
      <c r="G183" s="164">
        <f>SUMIF(AG184:AG184,"&lt;&gt;NOR",G184:G184)</f>
        <v>0</v>
      </c>
      <c r="H183" s="164"/>
      <c r="I183" s="164">
        <f>SUM(I184:I184)</f>
        <v>0</v>
      </c>
      <c r="J183" s="164"/>
      <c r="K183" s="164">
        <f>SUM(K184:K184)</f>
        <v>0</v>
      </c>
      <c r="L183" s="164"/>
      <c r="M183" s="164">
        <f>SUM(M184:M184)</f>
        <v>0</v>
      </c>
      <c r="N183" s="163"/>
      <c r="O183" s="163">
        <f>SUM(O184:O184)</f>
        <v>0</v>
      </c>
      <c r="P183" s="163"/>
      <c r="Q183" s="163">
        <f>SUM(Q184:Q184)</f>
        <v>0</v>
      </c>
      <c r="R183" s="164"/>
      <c r="S183" s="164"/>
      <c r="T183" s="165"/>
      <c r="U183" s="159"/>
      <c r="V183" s="159">
        <f>SUM(V184:V184)</f>
        <v>0</v>
      </c>
      <c r="W183" s="159"/>
      <c r="X183" s="159"/>
      <c r="Y183" s="159"/>
      <c r="AG183" t="s">
        <v>147</v>
      </c>
    </row>
    <row r="184" spans="1:60" outlineLevel="1" x14ac:dyDescent="0.2">
      <c r="A184" s="174">
        <v>50</v>
      </c>
      <c r="B184" s="175" t="s">
        <v>389</v>
      </c>
      <c r="C184" s="182" t="s">
        <v>390</v>
      </c>
      <c r="D184" s="176" t="s">
        <v>391</v>
      </c>
      <c r="E184" s="177">
        <v>1</v>
      </c>
      <c r="F184" s="178"/>
      <c r="G184" s="179">
        <f>ROUND(E184*F184,2)</f>
        <v>0</v>
      </c>
      <c r="H184" s="178"/>
      <c r="I184" s="179">
        <f>ROUND(E184*H184,2)</f>
        <v>0</v>
      </c>
      <c r="J184" s="178"/>
      <c r="K184" s="179">
        <f>ROUND(E184*J184,2)</f>
        <v>0</v>
      </c>
      <c r="L184" s="179">
        <v>21</v>
      </c>
      <c r="M184" s="179">
        <f>G184*(1+L184/100)</f>
        <v>0</v>
      </c>
      <c r="N184" s="177">
        <v>0</v>
      </c>
      <c r="O184" s="177">
        <f>ROUND(E184*N184,2)</f>
        <v>0</v>
      </c>
      <c r="P184" s="177">
        <v>0</v>
      </c>
      <c r="Q184" s="177">
        <f>ROUND(E184*P184,2)</f>
        <v>0</v>
      </c>
      <c r="R184" s="179"/>
      <c r="S184" s="179" t="s">
        <v>351</v>
      </c>
      <c r="T184" s="180" t="s">
        <v>152</v>
      </c>
      <c r="U184" s="158">
        <v>4.7999999999999996E-3</v>
      </c>
      <c r="V184" s="158">
        <f>ROUND(E184*U184,2)</f>
        <v>0</v>
      </c>
      <c r="W184" s="158"/>
      <c r="X184" s="158" t="s">
        <v>120</v>
      </c>
      <c r="Y184" s="158" t="s">
        <v>153</v>
      </c>
      <c r="Z184" s="148"/>
      <c r="AA184" s="148"/>
      <c r="AB184" s="148"/>
      <c r="AC184" s="148"/>
      <c r="AD184" s="148"/>
      <c r="AE184" s="148"/>
      <c r="AF184" s="148"/>
      <c r="AG184" s="148" t="s">
        <v>392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x14ac:dyDescent="0.2">
      <c r="A185" s="160" t="s">
        <v>146</v>
      </c>
      <c r="B185" s="161" t="s">
        <v>90</v>
      </c>
      <c r="C185" s="181" t="s">
        <v>91</v>
      </c>
      <c r="D185" s="162"/>
      <c r="E185" s="163"/>
      <c r="F185" s="164"/>
      <c r="G185" s="164">
        <f>SUMIF(AG186:AG273,"&lt;&gt;NOR",G186:G273)</f>
        <v>0</v>
      </c>
      <c r="H185" s="164"/>
      <c r="I185" s="164">
        <f>SUM(I186:I273)</f>
        <v>0</v>
      </c>
      <c r="J185" s="164"/>
      <c r="K185" s="164">
        <f>SUM(K186:K273)</f>
        <v>0</v>
      </c>
      <c r="L185" s="164"/>
      <c r="M185" s="164">
        <f>SUM(M186:M273)</f>
        <v>0</v>
      </c>
      <c r="N185" s="163"/>
      <c r="O185" s="163">
        <f>SUM(O186:O273)</f>
        <v>0.32</v>
      </c>
      <c r="P185" s="163"/>
      <c r="Q185" s="163">
        <f>SUM(Q186:Q273)</f>
        <v>528.17000000000019</v>
      </c>
      <c r="R185" s="164"/>
      <c r="S185" s="164"/>
      <c r="T185" s="165"/>
      <c r="U185" s="159"/>
      <c r="V185" s="159">
        <f>SUM(V186:V273)</f>
        <v>2967.5</v>
      </c>
      <c r="W185" s="159"/>
      <c r="X185" s="159"/>
      <c r="Y185" s="159"/>
      <c r="AG185" t="s">
        <v>147</v>
      </c>
    </row>
    <row r="186" spans="1:60" outlineLevel="1" x14ac:dyDescent="0.2">
      <c r="A186" s="167">
        <v>51</v>
      </c>
      <c r="B186" s="168" t="s">
        <v>393</v>
      </c>
      <c r="C186" s="183" t="s">
        <v>394</v>
      </c>
      <c r="D186" s="169" t="s">
        <v>185</v>
      </c>
      <c r="E186" s="170">
        <v>4.4000000000000004</v>
      </c>
      <c r="F186" s="171"/>
      <c r="G186" s="172">
        <f>ROUND(E186*F186,2)</f>
        <v>0</v>
      </c>
      <c r="H186" s="171"/>
      <c r="I186" s="172">
        <f>ROUND(E186*H186,2)</f>
        <v>0</v>
      </c>
      <c r="J186" s="171"/>
      <c r="K186" s="172">
        <f>ROUND(E186*J186,2)</f>
        <v>0</v>
      </c>
      <c r="L186" s="172">
        <v>21</v>
      </c>
      <c r="M186" s="172">
        <f>G186*(1+L186/100)</f>
        <v>0</v>
      </c>
      <c r="N186" s="170">
        <v>0</v>
      </c>
      <c r="O186" s="170">
        <f>ROUND(E186*N186,2)</f>
        <v>0</v>
      </c>
      <c r="P186" s="170">
        <v>2</v>
      </c>
      <c r="Q186" s="170">
        <f>ROUND(E186*P186,2)</f>
        <v>8.8000000000000007</v>
      </c>
      <c r="R186" s="172" t="s">
        <v>395</v>
      </c>
      <c r="S186" s="172" t="s">
        <v>151</v>
      </c>
      <c r="T186" s="173" t="s">
        <v>151</v>
      </c>
      <c r="U186" s="158">
        <v>6.4359999999999999</v>
      </c>
      <c r="V186" s="158">
        <f>ROUND(E186*U186,2)</f>
        <v>28.32</v>
      </c>
      <c r="W186" s="158"/>
      <c r="X186" s="158" t="s">
        <v>174</v>
      </c>
      <c r="Y186" s="158" t="s">
        <v>153</v>
      </c>
      <c r="Z186" s="148"/>
      <c r="AA186" s="148"/>
      <c r="AB186" s="148"/>
      <c r="AC186" s="148"/>
      <c r="AD186" s="148"/>
      <c r="AE186" s="148"/>
      <c r="AF186" s="148"/>
      <c r="AG186" s="148" t="s">
        <v>175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2" x14ac:dyDescent="0.2">
      <c r="A187" s="155"/>
      <c r="B187" s="156"/>
      <c r="C187" s="257" t="s">
        <v>396</v>
      </c>
      <c r="D187" s="258"/>
      <c r="E187" s="258"/>
      <c r="F187" s="258"/>
      <c r="G187" s="258"/>
      <c r="H187" s="158"/>
      <c r="I187" s="158"/>
      <c r="J187" s="158"/>
      <c r="K187" s="158"/>
      <c r="L187" s="158"/>
      <c r="M187" s="158"/>
      <c r="N187" s="157"/>
      <c r="O187" s="157"/>
      <c r="P187" s="157"/>
      <c r="Q187" s="157"/>
      <c r="R187" s="158"/>
      <c r="S187" s="158"/>
      <c r="T187" s="158"/>
      <c r="U187" s="158"/>
      <c r="V187" s="158"/>
      <c r="W187" s="158"/>
      <c r="X187" s="158"/>
      <c r="Y187" s="158"/>
      <c r="Z187" s="148"/>
      <c r="AA187" s="148"/>
      <c r="AB187" s="148"/>
      <c r="AC187" s="148"/>
      <c r="AD187" s="148"/>
      <c r="AE187" s="148"/>
      <c r="AF187" s="148"/>
      <c r="AG187" s="148" t="s">
        <v>177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2" x14ac:dyDescent="0.2">
      <c r="A188" s="155"/>
      <c r="B188" s="156"/>
      <c r="C188" s="192" t="s">
        <v>397</v>
      </c>
      <c r="D188" s="187"/>
      <c r="E188" s="188">
        <v>4.4000000000000004</v>
      </c>
      <c r="F188" s="158"/>
      <c r="G188" s="158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8"/>
      <c r="AA188" s="148"/>
      <c r="AB188" s="148"/>
      <c r="AC188" s="148"/>
      <c r="AD188" s="148"/>
      <c r="AE188" s="148"/>
      <c r="AF188" s="148"/>
      <c r="AG188" s="148" t="s">
        <v>179</v>
      </c>
      <c r="AH188" s="148">
        <v>0</v>
      </c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 x14ac:dyDescent="0.2">
      <c r="A189" s="167">
        <v>52</v>
      </c>
      <c r="B189" s="168" t="s">
        <v>398</v>
      </c>
      <c r="C189" s="183" t="s">
        <v>399</v>
      </c>
      <c r="D189" s="169" t="s">
        <v>185</v>
      </c>
      <c r="E189" s="170">
        <v>62.240879999999997</v>
      </c>
      <c r="F189" s="171"/>
      <c r="G189" s="172">
        <f>ROUND(E189*F189,2)</f>
        <v>0</v>
      </c>
      <c r="H189" s="171"/>
      <c r="I189" s="172">
        <f>ROUND(E189*H189,2)</f>
        <v>0</v>
      </c>
      <c r="J189" s="171"/>
      <c r="K189" s="172">
        <f>ROUND(E189*J189,2)</f>
        <v>0</v>
      </c>
      <c r="L189" s="172">
        <v>21</v>
      </c>
      <c r="M189" s="172">
        <f>G189*(1+L189/100)</f>
        <v>0</v>
      </c>
      <c r="N189" s="170">
        <v>0</v>
      </c>
      <c r="O189" s="170">
        <f>ROUND(E189*N189,2)</f>
        <v>0</v>
      </c>
      <c r="P189" s="170">
        <v>2.4</v>
      </c>
      <c r="Q189" s="170">
        <f>ROUND(E189*P189,2)</f>
        <v>149.38</v>
      </c>
      <c r="R189" s="172" t="s">
        <v>395</v>
      </c>
      <c r="S189" s="172" t="s">
        <v>151</v>
      </c>
      <c r="T189" s="173" t="s">
        <v>151</v>
      </c>
      <c r="U189" s="158">
        <v>13.301</v>
      </c>
      <c r="V189" s="158">
        <f>ROUND(E189*U189,2)</f>
        <v>827.87</v>
      </c>
      <c r="W189" s="158"/>
      <c r="X189" s="158" t="s">
        <v>174</v>
      </c>
      <c r="Y189" s="158" t="s">
        <v>153</v>
      </c>
      <c r="Z189" s="148"/>
      <c r="AA189" s="148"/>
      <c r="AB189" s="148"/>
      <c r="AC189" s="148"/>
      <c r="AD189" s="148"/>
      <c r="AE189" s="148"/>
      <c r="AF189" s="148"/>
      <c r="AG189" s="148" t="s">
        <v>175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2" x14ac:dyDescent="0.2">
      <c r="A190" s="155"/>
      <c r="B190" s="156"/>
      <c r="C190" s="257" t="s">
        <v>400</v>
      </c>
      <c r="D190" s="258"/>
      <c r="E190" s="258"/>
      <c r="F190" s="258"/>
      <c r="G190" s="258"/>
      <c r="H190" s="158"/>
      <c r="I190" s="158"/>
      <c r="J190" s="158"/>
      <c r="K190" s="158"/>
      <c r="L190" s="158"/>
      <c r="M190" s="158"/>
      <c r="N190" s="157"/>
      <c r="O190" s="157"/>
      <c r="P190" s="157"/>
      <c r="Q190" s="157"/>
      <c r="R190" s="158"/>
      <c r="S190" s="158"/>
      <c r="T190" s="158"/>
      <c r="U190" s="158"/>
      <c r="V190" s="158"/>
      <c r="W190" s="158"/>
      <c r="X190" s="158"/>
      <c r="Y190" s="158"/>
      <c r="Z190" s="148"/>
      <c r="AA190" s="148"/>
      <c r="AB190" s="148"/>
      <c r="AC190" s="148"/>
      <c r="AD190" s="148"/>
      <c r="AE190" s="148"/>
      <c r="AF190" s="148"/>
      <c r="AG190" s="148" t="s">
        <v>177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ht="33.75" outlineLevel="2" x14ac:dyDescent="0.2">
      <c r="A191" s="155"/>
      <c r="B191" s="156"/>
      <c r="C191" s="192" t="s">
        <v>401</v>
      </c>
      <c r="D191" s="187"/>
      <c r="E191" s="188">
        <v>10.50456</v>
      </c>
      <c r="F191" s="158"/>
      <c r="G191" s="158"/>
      <c r="H191" s="158"/>
      <c r="I191" s="158"/>
      <c r="J191" s="158"/>
      <c r="K191" s="158"/>
      <c r="L191" s="158"/>
      <c r="M191" s="158"/>
      <c r="N191" s="157"/>
      <c r="O191" s="157"/>
      <c r="P191" s="157"/>
      <c r="Q191" s="157"/>
      <c r="R191" s="158"/>
      <c r="S191" s="158"/>
      <c r="T191" s="158"/>
      <c r="U191" s="158"/>
      <c r="V191" s="158"/>
      <c r="W191" s="158"/>
      <c r="X191" s="158"/>
      <c r="Y191" s="158"/>
      <c r="Z191" s="148"/>
      <c r="AA191" s="148"/>
      <c r="AB191" s="148"/>
      <c r="AC191" s="148"/>
      <c r="AD191" s="148"/>
      <c r="AE191" s="148"/>
      <c r="AF191" s="148"/>
      <c r="AG191" s="148" t="s">
        <v>179</v>
      </c>
      <c r="AH191" s="148">
        <v>0</v>
      </c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3" x14ac:dyDescent="0.2">
      <c r="A192" s="155"/>
      <c r="B192" s="156"/>
      <c r="C192" s="192" t="s">
        <v>402</v>
      </c>
      <c r="D192" s="187"/>
      <c r="E192" s="188">
        <v>27.9</v>
      </c>
      <c r="F192" s="158"/>
      <c r="G192" s="158"/>
      <c r="H192" s="158"/>
      <c r="I192" s="158"/>
      <c r="J192" s="158"/>
      <c r="K192" s="158"/>
      <c r="L192" s="158"/>
      <c r="M192" s="158"/>
      <c r="N192" s="157"/>
      <c r="O192" s="157"/>
      <c r="P192" s="157"/>
      <c r="Q192" s="157"/>
      <c r="R192" s="158"/>
      <c r="S192" s="158"/>
      <c r="T192" s="158"/>
      <c r="U192" s="158"/>
      <c r="V192" s="158"/>
      <c r="W192" s="158"/>
      <c r="X192" s="158"/>
      <c r="Y192" s="158"/>
      <c r="Z192" s="148"/>
      <c r="AA192" s="148"/>
      <c r="AB192" s="148"/>
      <c r="AC192" s="148"/>
      <c r="AD192" s="148"/>
      <c r="AE192" s="148"/>
      <c r="AF192" s="148"/>
      <c r="AG192" s="148" t="s">
        <v>179</v>
      </c>
      <c r="AH192" s="148">
        <v>0</v>
      </c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ht="33.75" outlineLevel="3" x14ac:dyDescent="0.2">
      <c r="A193" s="155"/>
      <c r="B193" s="156"/>
      <c r="C193" s="192" t="s">
        <v>403</v>
      </c>
      <c r="D193" s="187"/>
      <c r="E193" s="188">
        <v>23.836320000000001</v>
      </c>
      <c r="F193" s="158"/>
      <c r="G193" s="158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8"/>
      <c r="AA193" s="148"/>
      <c r="AB193" s="148"/>
      <c r="AC193" s="148"/>
      <c r="AD193" s="148"/>
      <c r="AE193" s="148"/>
      <c r="AF193" s="148"/>
      <c r="AG193" s="148" t="s">
        <v>179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 x14ac:dyDescent="0.2">
      <c r="A194" s="167">
        <v>53</v>
      </c>
      <c r="B194" s="168" t="s">
        <v>404</v>
      </c>
      <c r="C194" s="183" t="s">
        <v>405</v>
      </c>
      <c r="D194" s="169" t="s">
        <v>172</v>
      </c>
      <c r="E194" s="170">
        <v>138.03800000000001</v>
      </c>
      <c r="F194" s="171"/>
      <c r="G194" s="172">
        <f>ROUND(E194*F194,2)</f>
        <v>0</v>
      </c>
      <c r="H194" s="171"/>
      <c r="I194" s="172">
        <f>ROUND(E194*H194,2)</f>
        <v>0</v>
      </c>
      <c r="J194" s="171"/>
      <c r="K194" s="172">
        <f>ROUND(E194*J194,2)</f>
        <v>0</v>
      </c>
      <c r="L194" s="172">
        <v>21</v>
      </c>
      <c r="M194" s="172">
        <f>G194*(1+L194/100)</f>
        <v>0</v>
      </c>
      <c r="N194" s="170">
        <v>6.7000000000000002E-4</v>
      </c>
      <c r="O194" s="170">
        <f>ROUND(E194*N194,2)</f>
        <v>0.09</v>
      </c>
      <c r="P194" s="170">
        <v>0.31900000000000001</v>
      </c>
      <c r="Q194" s="170">
        <f>ROUND(E194*P194,2)</f>
        <v>44.03</v>
      </c>
      <c r="R194" s="172" t="s">
        <v>395</v>
      </c>
      <c r="S194" s="172" t="s">
        <v>151</v>
      </c>
      <c r="T194" s="173" t="s">
        <v>151</v>
      </c>
      <c r="U194" s="158">
        <v>0.317</v>
      </c>
      <c r="V194" s="158">
        <f>ROUND(E194*U194,2)</f>
        <v>43.76</v>
      </c>
      <c r="W194" s="158"/>
      <c r="X194" s="158" t="s">
        <v>174</v>
      </c>
      <c r="Y194" s="158" t="s">
        <v>153</v>
      </c>
      <c r="Z194" s="148"/>
      <c r="AA194" s="148"/>
      <c r="AB194" s="148"/>
      <c r="AC194" s="148"/>
      <c r="AD194" s="148"/>
      <c r="AE194" s="148"/>
      <c r="AF194" s="148"/>
      <c r="AG194" s="148" t="s">
        <v>175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ht="22.5" outlineLevel="2" x14ac:dyDescent="0.2">
      <c r="A195" s="155"/>
      <c r="B195" s="156"/>
      <c r="C195" s="257" t="s">
        <v>406</v>
      </c>
      <c r="D195" s="258"/>
      <c r="E195" s="258"/>
      <c r="F195" s="258"/>
      <c r="G195" s="258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8"/>
      <c r="AA195" s="148"/>
      <c r="AB195" s="148"/>
      <c r="AC195" s="148"/>
      <c r="AD195" s="148"/>
      <c r="AE195" s="148"/>
      <c r="AF195" s="148"/>
      <c r="AG195" s="148" t="s">
        <v>177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91" t="str">
        <f>C195</f>
        <v>nebo vybourání otvorů průřezové plochy přes 4 m2 v příčkách, včetně pomocného lešení o výšce podlahy do 1900 mm a pro zatížení do 1,5 kPa  (150 kg/m2),</v>
      </c>
      <c r="BB195" s="148"/>
      <c r="BC195" s="148"/>
      <c r="BD195" s="148"/>
      <c r="BE195" s="148"/>
      <c r="BF195" s="148"/>
      <c r="BG195" s="148"/>
      <c r="BH195" s="148"/>
    </row>
    <row r="196" spans="1:60" outlineLevel="2" x14ac:dyDescent="0.2">
      <c r="A196" s="155"/>
      <c r="B196" s="156"/>
      <c r="C196" s="192" t="s">
        <v>407</v>
      </c>
      <c r="D196" s="187"/>
      <c r="E196" s="188">
        <v>138.03800000000001</v>
      </c>
      <c r="F196" s="158"/>
      <c r="G196" s="158"/>
      <c r="H196" s="158"/>
      <c r="I196" s="158"/>
      <c r="J196" s="158"/>
      <c r="K196" s="158"/>
      <c r="L196" s="158"/>
      <c r="M196" s="158"/>
      <c r="N196" s="157"/>
      <c r="O196" s="157"/>
      <c r="P196" s="157"/>
      <c r="Q196" s="157"/>
      <c r="R196" s="158"/>
      <c r="S196" s="158"/>
      <c r="T196" s="158"/>
      <c r="U196" s="158"/>
      <c r="V196" s="158"/>
      <c r="W196" s="158"/>
      <c r="X196" s="158"/>
      <c r="Y196" s="158"/>
      <c r="Z196" s="148"/>
      <c r="AA196" s="148"/>
      <c r="AB196" s="148"/>
      <c r="AC196" s="148"/>
      <c r="AD196" s="148"/>
      <c r="AE196" s="148"/>
      <c r="AF196" s="148"/>
      <c r="AG196" s="148" t="s">
        <v>179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ht="22.5" outlineLevel="1" x14ac:dyDescent="0.2">
      <c r="A197" s="167">
        <v>54</v>
      </c>
      <c r="B197" s="168" t="s">
        <v>408</v>
      </c>
      <c r="C197" s="183" t="s">
        <v>409</v>
      </c>
      <c r="D197" s="169" t="s">
        <v>185</v>
      </c>
      <c r="E197" s="170">
        <v>4.2224000000000004</v>
      </c>
      <c r="F197" s="171"/>
      <c r="G197" s="172">
        <f>ROUND(E197*F197,2)</f>
        <v>0</v>
      </c>
      <c r="H197" s="171"/>
      <c r="I197" s="172">
        <f>ROUND(E197*H197,2)</f>
        <v>0</v>
      </c>
      <c r="J197" s="171"/>
      <c r="K197" s="172">
        <f>ROUND(E197*J197,2)</f>
        <v>0</v>
      </c>
      <c r="L197" s="172">
        <v>21</v>
      </c>
      <c r="M197" s="172">
        <f>G197*(1+L197/100)</f>
        <v>0</v>
      </c>
      <c r="N197" s="170">
        <v>1.2800000000000001E-3</v>
      </c>
      <c r="O197" s="170">
        <f>ROUND(E197*N197,2)</f>
        <v>0.01</v>
      </c>
      <c r="P197" s="170">
        <v>1.8</v>
      </c>
      <c r="Q197" s="170">
        <f>ROUND(E197*P197,2)</f>
        <v>7.6</v>
      </c>
      <c r="R197" s="172" t="s">
        <v>395</v>
      </c>
      <c r="S197" s="172" t="s">
        <v>151</v>
      </c>
      <c r="T197" s="173" t="s">
        <v>151</v>
      </c>
      <c r="U197" s="158">
        <v>1.52</v>
      </c>
      <c r="V197" s="158">
        <f>ROUND(E197*U197,2)</f>
        <v>6.42</v>
      </c>
      <c r="W197" s="158"/>
      <c r="X197" s="158" t="s">
        <v>174</v>
      </c>
      <c r="Y197" s="158" t="s">
        <v>153</v>
      </c>
      <c r="Z197" s="148"/>
      <c r="AA197" s="148"/>
      <c r="AB197" s="148"/>
      <c r="AC197" s="148"/>
      <c r="AD197" s="148"/>
      <c r="AE197" s="148"/>
      <c r="AF197" s="148"/>
      <c r="AG197" s="148" t="s">
        <v>175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ht="22.5" outlineLevel="2" x14ac:dyDescent="0.2">
      <c r="A198" s="155"/>
      <c r="B198" s="156"/>
      <c r="C198" s="257" t="s">
        <v>410</v>
      </c>
      <c r="D198" s="258"/>
      <c r="E198" s="258"/>
      <c r="F198" s="258"/>
      <c r="G198" s="258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8"/>
      <c r="AA198" s="148"/>
      <c r="AB198" s="148"/>
      <c r="AC198" s="148"/>
      <c r="AD198" s="148"/>
      <c r="AE198" s="148"/>
      <c r="AF198" s="148"/>
      <c r="AG198" s="148" t="s">
        <v>177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91" t="str">
        <f>C198</f>
        <v>nebo vybourání otvorů průřezové plochy přes 4 m2 ve zdivu nadzákladovém, včetně pomocného lešení o výšce podlahy do 1900 mm a pro zatížení do 1,5 kPa  (150 kg/m2)</v>
      </c>
      <c r="BB198" s="148"/>
      <c r="BC198" s="148"/>
      <c r="BD198" s="148"/>
      <c r="BE198" s="148"/>
      <c r="BF198" s="148"/>
      <c r="BG198" s="148"/>
      <c r="BH198" s="148"/>
    </row>
    <row r="199" spans="1:60" outlineLevel="2" x14ac:dyDescent="0.2">
      <c r="A199" s="155"/>
      <c r="B199" s="156"/>
      <c r="C199" s="192" t="s">
        <v>411</v>
      </c>
      <c r="D199" s="187"/>
      <c r="E199" s="188">
        <v>4.2224000000000004</v>
      </c>
      <c r="F199" s="158"/>
      <c r="G199" s="158"/>
      <c r="H199" s="158"/>
      <c r="I199" s="158"/>
      <c r="J199" s="158"/>
      <c r="K199" s="158"/>
      <c r="L199" s="158"/>
      <c r="M199" s="158"/>
      <c r="N199" s="157"/>
      <c r="O199" s="157"/>
      <c r="P199" s="157"/>
      <c r="Q199" s="157"/>
      <c r="R199" s="158"/>
      <c r="S199" s="158"/>
      <c r="T199" s="158"/>
      <c r="U199" s="158"/>
      <c r="V199" s="158"/>
      <c r="W199" s="158"/>
      <c r="X199" s="158"/>
      <c r="Y199" s="158"/>
      <c r="Z199" s="148"/>
      <c r="AA199" s="148"/>
      <c r="AB199" s="148"/>
      <c r="AC199" s="148"/>
      <c r="AD199" s="148"/>
      <c r="AE199" s="148"/>
      <c r="AF199" s="148"/>
      <c r="AG199" s="148" t="s">
        <v>179</v>
      </c>
      <c r="AH199" s="148">
        <v>0</v>
      </c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ht="22.5" outlineLevel="1" x14ac:dyDescent="0.2">
      <c r="A200" s="167">
        <v>55</v>
      </c>
      <c r="B200" s="168" t="s">
        <v>412</v>
      </c>
      <c r="C200" s="183" t="s">
        <v>413</v>
      </c>
      <c r="D200" s="169" t="s">
        <v>172</v>
      </c>
      <c r="E200" s="170">
        <v>496.01425</v>
      </c>
      <c r="F200" s="171"/>
      <c r="G200" s="172">
        <f>ROUND(E200*F200,2)</f>
        <v>0</v>
      </c>
      <c r="H200" s="171"/>
      <c r="I200" s="172">
        <f>ROUND(E200*H200,2)</f>
        <v>0</v>
      </c>
      <c r="J200" s="171"/>
      <c r="K200" s="172">
        <f>ROUND(E200*J200,2)</f>
        <v>0</v>
      </c>
      <c r="L200" s="172">
        <v>21</v>
      </c>
      <c r="M200" s="172">
        <f>G200*(1+L200/100)</f>
        <v>0</v>
      </c>
      <c r="N200" s="170">
        <v>3.3E-4</v>
      </c>
      <c r="O200" s="170">
        <f>ROUND(E200*N200,2)</f>
        <v>0.16</v>
      </c>
      <c r="P200" s="170">
        <v>5.0990000000000001E-2</v>
      </c>
      <c r="Q200" s="170">
        <f>ROUND(E200*P200,2)</f>
        <v>25.29</v>
      </c>
      <c r="R200" s="172" t="s">
        <v>395</v>
      </c>
      <c r="S200" s="172" t="s">
        <v>151</v>
      </c>
      <c r="T200" s="173" t="s">
        <v>151</v>
      </c>
      <c r="U200" s="158">
        <v>0.55300000000000005</v>
      </c>
      <c r="V200" s="158">
        <f>ROUND(E200*U200,2)</f>
        <v>274.3</v>
      </c>
      <c r="W200" s="158"/>
      <c r="X200" s="158" t="s">
        <v>174</v>
      </c>
      <c r="Y200" s="158" t="s">
        <v>153</v>
      </c>
      <c r="Z200" s="148"/>
      <c r="AA200" s="148"/>
      <c r="AB200" s="148"/>
      <c r="AC200" s="148"/>
      <c r="AD200" s="148"/>
      <c r="AE200" s="148"/>
      <c r="AF200" s="148"/>
      <c r="AG200" s="148" t="s">
        <v>175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2" x14ac:dyDescent="0.2">
      <c r="A201" s="155"/>
      <c r="B201" s="156"/>
      <c r="C201" s="192" t="s">
        <v>414</v>
      </c>
      <c r="D201" s="187"/>
      <c r="E201" s="188"/>
      <c r="F201" s="158"/>
      <c r="G201" s="158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8"/>
      <c r="AA201" s="148"/>
      <c r="AB201" s="148"/>
      <c r="AC201" s="148"/>
      <c r="AD201" s="148"/>
      <c r="AE201" s="148"/>
      <c r="AF201" s="148"/>
      <c r="AG201" s="148" t="s">
        <v>179</v>
      </c>
      <c r="AH201" s="148">
        <v>0</v>
      </c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3" x14ac:dyDescent="0.2">
      <c r="A202" s="155"/>
      <c r="B202" s="156"/>
      <c r="C202" s="192" t="s">
        <v>415</v>
      </c>
      <c r="D202" s="187"/>
      <c r="E202" s="188">
        <v>24.375</v>
      </c>
      <c r="F202" s="158"/>
      <c r="G202" s="158"/>
      <c r="H202" s="158"/>
      <c r="I202" s="158"/>
      <c r="J202" s="158"/>
      <c r="K202" s="158"/>
      <c r="L202" s="158"/>
      <c r="M202" s="158"/>
      <c r="N202" s="157"/>
      <c r="O202" s="157"/>
      <c r="P202" s="157"/>
      <c r="Q202" s="157"/>
      <c r="R202" s="158"/>
      <c r="S202" s="158"/>
      <c r="T202" s="158"/>
      <c r="U202" s="158"/>
      <c r="V202" s="158"/>
      <c r="W202" s="158"/>
      <c r="X202" s="158"/>
      <c r="Y202" s="158"/>
      <c r="Z202" s="148"/>
      <c r="AA202" s="148"/>
      <c r="AB202" s="148"/>
      <c r="AC202" s="148"/>
      <c r="AD202" s="148"/>
      <c r="AE202" s="148"/>
      <c r="AF202" s="148"/>
      <c r="AG202" s="148" t="s">
        <v>179</v>
      </c>
      <c r="AH202" s="148">
        <v>0</v>
      </c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3" x14ac:dyDescent="0.2">
      <c r="A203" s="155"/>
      <c r="B203" s="156"/>
      <c r="C203" s="192" t="s">
        <v>416</v>
      </c>
      <c r="D203" s="187"/>
      <c r="E203" s="188">
        <v>21.774999999999999</v>
      </c>
      <c r="F203" s="158"/>
      <c r="G203" s="158"/>
      <c r="H203" s="158"/>
      <c r="I203" s="158"/>
      <c r="J203" s="158"/>
      <c r="K203" s="158"/>
      <c r="L203" s="158"/>
      <c r="M203" s="158"/>
      <c r="N203" s="157"/>
      <c r="O203" s="157"/>
      <c r="P203" s="157"/>
      <c r="Q203" s="157"/>
      <c r="R203" s="158"/>
      <c r="S203" s="158"/>
      <c r="T203" s="158"/>
      <c r="U203" s="158"/>
      <c r="V203" s="158"/>
      <c r="W203" s="158"/>
      <c r="X203" s="158"/>
      <c r="Y203" s="158"/>
      <c r="Z203" s="148"/>
      <c r="AA203" s="148"/>
      <c r="AB203" s="148"/>
      <c r="AC203" s="148"/>
      <c r="AD203" s="148"/>
      <c r="AE203" s="148"/>
      <c r="AF203" s="148"/>
      <c r="AG203" s="148" t="s">
        <v>179</v>
      </c>
      <c r="AH203" s="148">
        <v>0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3" x14ac:dyDescent="0.2">
      <c r="A204" s="155"/>
      <c r="B204" s="156"/>
      <c r="C204" s="192" t="s">
        <v>417</v>
      </c>
      <c r="D204" s="187"/>
      <c r="E204" s="188">
        <v>17.37125</v>
      </c>
      <c r="F204" s="158"/>
      <c r="G204" s="158"/>
      <c r="H204" s="158"/>
      <c r="I204" s="158"/>
      <c r="J204" s="158"/>
      <c r="K204" s="158"/>
      <c r="L204" s="158"/>
      <c r="M204" s="158"/>
      <c r="N204" s="157"/>
      <c r="O204" s="157"/>
      <c r="P204" s="157"/>
      <c r="Q204" s="157"/>
      <c r="R204" s="158"/>
      <c r="S204" s="158"/>
      <c r="T204" s="158"/>
      <c r="U204" s="158"/>
      <c r="V204" s="158"/>
      <c r="W204" s="158"/>
      <c r="X204" s="158"/>
      <c r="Y204" s="158"/>
      <c r="Z204" s="148"/>
      <c r="AA204" s="148"/>
      <c r="AB204" s="148"/>
      <c r="AC204" s="148"/>
      <c r="AD204" s="148"/>
      <c r="AE204" s="148"/>
      <c r="AF204" s="148"/>
      <c r="AG204" s="148" t="s">
        <v>179</v>
      </c>
      <c r="AH204" s="148">
        <v>0</v>
      </c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3" x14ac:dyDescent="0.2">
      <c r="A205" s="155"/>
      <c r="B205" s="156"/>
      <c r="C205" s="192" t="s">
        <v>418</v>
      </c>
      <c r="D205" s="187"/>
      <c r="E205" s="188">
        <v>26.785250000000001</v>
      </c>
      <c r="F205" s="158"/>
      <c r="G205" s="158"/>
      <c r="H205" s="158"/>
      <c r="I205" s="158"/>
      <c r="J205" s="158"/>
      <c r="K205" s="158"/>
      <c r="L205" s="158"/>
      <c r="M205" s="158"/>
      <c r="N205" s="157"/>
      <c r="O205" s="157"/>
      <c r="P205" s="157"/>
      <c r="Q205" s="157"/>
      <c r="R205" s="158"/>
      <c r="S205" s="158"/>
      <c r="T205" s="158"/>
      <c r="U205" s="158"/>
      <c r="V205" s="158"/>
      <c r="W205" s="158"/>
      <c r="X205" s="158"/>
      <c r="Y205" s="158"/>
      <c r="Z205" s="148"/>
      <c r="AA205" s="148"/>
      <c r="AB205" s="148"/>
      <c r="AC205" s="148"/>
      <c r="AD205" s="148"/>
      <c r="AE205" s="148"/>
      <c r="AF205" s="148"/>
      <c r="AG205" s="148" t="s">
        <v>179</v>
      </c>
      <c r="AH205" s="148">
        <v>0</v>
      </c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ht="33.75" outlineLevel="3" x14ac:dyDescent="0.2">
      <c r="A206" s="155"/>
      <c r="B206" s="156"/>
      <c r="C206" s="192" t="s">
        <v>419</v>
      </c>
      <c r="D206" s="187"/>
      <c r="E206" s="188">
        <v>361.31274999999999</v>
      </c>
      <c r="F206" s="158"/>
      <c r="G206" s="158"/>
      <c r="H206" s="158"/>
      <c r="I206" s="158"/>
      <c r="J206" s="158"/>
      <c r="K206" s="158"/>
      <c r="L206" s="158"/>
      <c r="M206" s="158"/>
      <c r="N206" s="157"/>
      <c r="O206" s="157"/>
      <c r="P206" s="157"/>
      <c r="Q206" s="157"/>
      <c r="R206" s="158"/>
      <c r="S206" s="158"/>
      <c r="T206" s="158"/>
      <c r="U206" s="158"/>
      <c r="V206" s="158"/>
      <c r="W206" s="158"/>
      <c r="X206" s="158"/>
      <c r="Y206" s="158"/>
      <c r="Z206" s="148"/>
      <c r="AA206" s="148"/>
      <c r="AB206" s="148"/>
      <c r="AC206" s="148"/>
      <c r="AD206" s="148"/>
      <c r="AE206" s="148"/>
      <c r="AF206" s="148"/>
      <c r="AG206" s="148" t="s">
        <v>179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ht="22.5" outlineLevel="3" x14ac:dyDescent="0.2">
      <c r="A207" s="155"/>
      <c r="B207" s="156"/>
      <c r="C207" s="192" t="s">
        <v>420</v>
      </c>
      <c r="D207" s="187"/>
      <c r="E207" s="188">
        <v>44.395000000000003</v>
      </c>
      <c r="F207" s="158"/>
      <c r="G207" s="158"/>
      <c r="H207" s="158"/>
      <c r="I207" s="158"/>
      <c r="J207" s="158"/>
      <c r="K207" s="158"/>
      <c r="L207" s="158"/>
      <c r="M207" s="158"/>
      <c r="N207" s="157"/>
      <c r="O207" s="157"/>
      <c r="P207" s="157"/>
      <c r="Q207" s="157"/>
      <c r="R207" s="158"/>
      <c r="S207" s="158"/>
      <c r="T207" s="158"/>
      <c r="U207" s="158"/>
      <c r="V207" s="158"/>
      <c r="W207" s="158"/>
      <c r="X207" s="158"/>
      <c r="Y207" s="158"/>
      <c r="Z207" s="148"/>
      <c r="AA207" s="148"/>
      <c r="AB207" s="148"/>
      <c r="AC207" s="148"/>
      <c r="AD207" s="148"/>
      <c r="AE207" s="148"/>
      <c r="AF207" s="148"/>
      <c r="AG207" s="148" t="s">
        <v>179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ht="33.75" outlineLevel="1" x14ac:dyDescent="0.2">
      <c r="A208" s="167">
        <v>56</v>
      </c>
      <c r="B208" s="168" t="s">
        <v>421</v>
      </c>
      <c r="C208" s="183" t="s">
        <v>422</v>
      </c>
      <c r="D208" s="169" t="s">
        <v>172</v>
      </c>
      <c r="E208" s="170">
        <v>40.053750000000001</v>
      </c>
      <c r="F208" s="171"/>
      <c r="G208" s="172">
        <f>ROUND(E208*F208,2)</f>
        <v>0</v>
      </c>
      <c r="H208" s="171"/>
      <c r="I208" s="172">
        <f>ROUND(E208*H208,2)</f>
        <v>0</v>
      </c>
      <c r="J208" s="171"/>
      <c r="K208" s="172">
        <f>ROUND(E208*J208,2)</f>
        <v>0</v>
      </c>
      <c r="L208" s="172">
        <v>21</v>
      </c>
      <c r="M208" s="172">
        <f>G208*(1+L208/100)</f>
        <v>0</v>
      </c>
      <c r="N208" s="170">
        <v>3.3E-4</v>
      </c>
      <c r="O208" s="170">
        <f>ROUND(E208*N208,2)</f>
        <v>0.01</v>
      </c>
      <c r="P208" s="170">
        <v>6.2600000000000003E-2</v>
      </c>
      <c r="Q208" s="170">
        <f>ROUND(E208*P208,2)</f>
        <v>2.5099999999999998</v>
      </c>
      <c r="R208" s="172" t="s">
        <v>395</v>
      </c>
      <c r="S208" s="172" t="s">
        <v>151</v>
      </c>
      <c r="T208" s="173" t="s">
        <v>151</v>
      </c>
      <c r="U208" s="158">
        <v>0.73509999999999998</v>
      </c>
      <c r="V208" s="158">
        <f>ROUND(E208*U208,2)</f>
        <v>29.44</v>
      </c>
      <c r="W208" s="158"/>
      <c r="X208" s="158" t="s">
        <v>174</v>
      </c>
      <c r="Y208" s="158" t="s">
        <v>153</v>
      </c>
      <c r="Z208" s="148"/>
      <c r="AA208" s="148"/>
      <c r="AB208" s="148"/>
      <c r="AC208" s="148"/>
      <c r="AD208" s="148"/>
      <c r="AE208" s="148"/>
      <c r="AF208" s="148"/>
      <c r="AG208" s="148" t="s">
        <v>175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2" x14ac:dyDescent="0.2">
      <c r="A209" s="155"/>
      <c r="B209" s="156"/>
      <c r="C209" s="192" t="s">
        <v>423</v>
      </c>
      <c r="D209" s="187"/>
      <c r="E209" s="188">
        <v>40.053750000000001</v>
      </c>
      <c r="F209" s="158"/>
      <c r="G209" s="158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8"/>
      <c r="AA209" s="148"/>
      <c r="AB209" s="148"/>
      <c r="AC209" s="148"/>
      <c r="AD209" s="148"/>
      <c r="AE209" s="148"/>
      <c r="AF209" s="148"/>
      <c r="AG209" s="148" t="s">
        <v>179</v>
      </c>
      <c r="AH209" s="148">
        <v>0</v>
      </c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ht="22.5" outlineLevel="1" x14ac:dyDescent="0.2">
      <c r="A210" s="167">
        <v>57</v>
      </c>
      <c r="B210" s="168" t="s">
        <v>424</v>
      </c>
      <c r="C210" s="183" t="s">
        <v>425</v>
      </c>
      <c r="D210" s="169" t="s">
        <v>172</v>
      </c>
      <c r="E210" s="170">
        <v>432.49299999999999</v>
      </c>
      <c r="F210" s="171"/>
      <c r="G210" s="172">
        <f>ROUND(E210*F210,2)</f>
        <v>0</v>
      </c>
      <c r="H210" s="171"/>
      <c r="I210" s="172">
        <f>ROUND(E210*H210,2)</f>
        <v>0</v>
      </c>
      <c r="J210" s="171"/>
      <c r="K210" s="172">
        <f>ROUND(E210*J210,2)</f>
        <v>0</v>
      </c>
      <c r="L210" s="172">
        <v>21</v>
      </c>
      <c r="M210" s="172">
        <f>G210*(1+L210/100)</f>
        <v>0</v>
      </c>
      <c r="N210" s="170">
        <v>0</v>
      </c>
      <c r="O210" s="170">
        <f>ROUND(E210*N210,2)</f>
        <v>0</v>
      </c>
      <c r="P210" s="170">
        <v>3.3E-3</v>
      </c>
      <c r="Q210" s="170">
        <f>ROUND(E210*P210,2)</f>
        <v>1.43</v>
      </c>
      <c r="R210" s="172" t="s">
        <v>395</v>
      </c>
      <c r="S210" s="172" t="s">
        <v>151</v>
      </c>
      <c r="T210" s="173" t="s">
        <v>151</v>
      </c>
      <c r="U210" s="158">
        <v>3.3000000000000002E-2</v>
      </c>
      <c r="V210" s="158">
        <f>ROUND(E210*U210,2)</f>
        <v>14.27</v>
      </c>
      <c r="W210" s="158"/>
      <c r="X210" s="158" t="s">
        <v>174</v>
      </c>
      <c r="Y210" s="158" t="s">
        <v>153</v>
      </c>
      <c r="Z210" s="148"/>
      <c r="AA210" s="148"/>
      <c r="AB210" s="148"/>
      <c r="AC210" s="148"/>
      <c r="AD210" s="148"/>
      <c r="AE210" s="148"/>
      <c r="AF210" s="148"/>
      <c r="AG210" s="148" t="s">
        <v>175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2" x14ac:dyDescent="0.2">
      <c r="A211" s="155"/>
      <c r="B211" s="156"/>
      <c r="C211" s="192" t="s">
        <v>414</v>
      </c>
      <c r="D211" s="187"/>
      <c r="E211" s="188"/>
      <c r="F211" s="158"/>
      <c r="G211" s="158"/>
      <c r="H211" s="158"/>
      <c r="I211" s="158"/>
      <c r="J211" s="158"/>
      <c r="K211" s="158"/>
      <c r="L211" s="158"/>
      <c r="M211" s="158"/>
      <c r="N211" s="157"/>
      <c r="O211" s="157"/>
      <c r="P211" s="157"/>
      <c r="Q211" s="157"/>
      <c r="R211" s="158"/>
      <c r="S211" s="158"/>
      <c r="T211" s="158"/>
      <c r="U211" s="158"/>
      <c r="V211" s="158"/>
      <c r="W211" s="158"/>
      <c r="X211" s="158"/>
      <c r="Y211" s="158"/>
      <c r="Z211" s="148"/>
      <c r="AA211" s="148"/>
      <c r="AB211" s="148"/>
      <c r="AC211" s="148"/>
      <c r="AD211" s="148"/>
      <c r="AE211" s="148"/>
      <c r="AF211" s="148"/>
      <c r="AG211" s="148" t="s">
        <v>179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3" x14ac:dyDescent="0.2">
      <c r="A212" s="155"/>
      <c r="B212" s="156"/>
      <c r="C212" s="192" t="s">
        <v>418</v>
      </c>
      <c r="D212" s="187"/>
      <c r="E212" s="188">
        <v>26.785250000000001</v>
      </c>
      <c r="F212" s="158"/>
      <c r="G212" s="158"/>
      <c r="H212" s="158"/>
      <c r="I212" s="158"/>
      <c r="J212" s="158"/>
      <c r="K212" s="158"/>
      <c r="L212" s="158"/>
      <c r="M212" s="158"/>
      <c r="N212" s="157"/>
      <c r="O212" s="157"/>
      <c r="P212" s="157"/>
      <c r="Q212" s="157"/>
      <c r="R212" s="158"/>
      <c r="S212" s="158"/>
      <c r="T212" s="158"/>
      <c r="U212" s="158"/>
      <c r="V212" s="158"/>
      <c r="W212" s="158"/>
      <c r="X212" s="158"/>
      <c r="Y212" s="158"/>
      <c r="Z212" s="148"/>
      <c r="AA212" s="148"/>
      <c r="AB212" s="148"/>
      <c r="AC212" s="148"/>
      <c r="AD212" s="148"/>
      <c r="AE212" s="148"/>
      <c r="AF212" s="148"/>
      <c r="AG212" s="148" t="s">
        <v>179</v>
      </c>
      <c r="AH212" s="148">
        <v>0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ht="33.75" outlineLevel="3" x14ac:dyDescent="0.2">
      <c r="A213" s="155"/>
      <c r="B213" s="156"/>
      <c r="C213" s="192" t="s">
        <v>419</v>
      </c>
      <c r="D213" s="187"/>
      <c r="E213" s="188">
        <v>361.31274999999999</v>
      </c>
      <c r="F213" s="158"/>
      <c r="G213" s="158"/>
      <c r="H213" s="158"/>
      <c r="I213" s="158"/>
      <c r="J213" s="158"/>
      <c r="K213" s="158"/>
      <c r="L213" s="158"/>
      <c r="M213" s="158"/>
      <c r="N213" s="157"/>
      <c r="O213" s="157"/>
      <c r="P213" s="157"/>
      <c r="Q213" s="157"/>
      <c r="R213" s="158"/>
      <c r="S213" s="158"/>
      <c r="T213" s="158"/>
      <c r="U213" s="158"/>
      <c r="V213" s="158"/>
      <c r="W213" s="158"/>
      <c r="X213" s="158"/>
      <c r="Y213" s="158"/>
      <c r="Z213" s="148"/>
      <c r="AA213" s="148"/>
      <c r="AB213" s="148"/>
      <c r="AC213" s="148"/>
      <c r="AD213" s="148"/>
      <c r="AE213" s="148"/>
      <c r="AF213" s="148"/>
      <c r="AG213" s="148" t="s">
        <v>179</v>
      </c>
      <c r="AH213" s="148">
        <v>0</v>
      </c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ht="22.5" outlineLevel="3" x14ac:dyDescent="0.2">
      <c r="A214" s="155"/>
      <c r="B214" s="156"/>
      <c r="C214" s="192" t="s">
        <v>420</v>
      </c>
      <c r="D214" s="187"/>
      <c r="E214" s="188">
        <v>44.395000000000003</v>
      </c>
      <c r="F214" s="158"/>
      <c r="G214" s="158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8"/>
      <c r="AA214" s="148"/>
      <c r="AB214" s="148"/>
      <c r="AC214" s="148"/>
      <c r="AD214" s="148"/>
      <c r="AE214" s="148"/>
      <c r="AF214" s="148"/>
      <c r="AG214" s="148" t="s">
        <v>179</v>
      </c>
      <c r="AH214" s="148">
        <v>0</v>
      </c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ht="22.5" outlineLevel="1" x14ac:dyDescent="0.2">
      <c r="A215" s="167">
        <v>58</v>
      </c>
      <c r="B215" s="168" t="s">
        <v>426</v>
      </c>
      <c r="C215" s="183" t="s">
        <v>427</v>
      </c>
      <c r="D215" s="169" t="s">
        <v>172</v>
      </c>
      <c r="E215" s="170">
        <v>103.575</v>
      </c>
      <c r="F215" s="171"/>
      <c r="G215" s="172">
        <f>ROUND(E215*F215,2)</f>
        <v>0</v>
      </c>
      <c r="H215" s="171"/>
      <c r="I215" s="172">
        <f>ROUND(E215*H215,2)</f>
        <v>0</v>
      </c>
      <c r="J215" s="171"/>
      <c r="K215" s="172">
        <f>ROUND(E215*J215,2)</f>
        <v>0</v>
      </c>
      <c r="L215" s="172">
        <v>21</v>
      </c>
      <c r="M215" s="172">
        <f>G215*(1+L215/100)</f>
        <v>0</v>
      </c>
      <c r="N215" s="170">
        <v>0</v>
      </c>
      <c r="O215" s="170">
        <f>ROUND(E215*N215,2)</f>
        <v>0</v>
      </c>
      <c r="P215" s="170">
        <v>3.2000000000000002E-3</v>
      </c>
      <c r="Q215" s="170">
        <f>ROUND(E215*P215,2)</f>
        <v>0.33</v>
      </c>
      <c r="R215" s="172" t="s">
        <v>395</v>
      </c>
      <c r="S215" s="172" t="s">
        <v>151</v>
      </c>
      <c r="T215" s="173" t="s">
        <v>151</v>
      </c>
      <c r="U215" s="158">
        <v>6.3E-2</v>
      </c>
      <c r="V215" s="158">
        <f>ROUND(E215*U215,2)</f>
        <v>6.53</v>
      </c>
      <c r="W215" s="158"/>
      <c r="X215" s="158" t="s">
        <v>174</v>
      </c>
      <c r="Y215" s="158" t="s">
        <v>153</v>
      </c>
      <c r="Z215" s="148"/>
      <c r="AA215" s="148"/>
      <c r="AB215" s="148"/>
      <c r="AC215" s="148"/>
      <c r="AD215" s="148"/>
      <c r="AE215" s="148"/>
      <c r="AF215" s="148"/>
      <c r="AG215" s="148" t="s">
        <v>175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2" x14ac:dyDescent="0.2">
      <c r="A216" s="155"/>
      <c r="B216" s="156"/>
      <c r="C216" s="192" t="s">
        <v>414</v>
      </c>
      <c r="D216" s="187"/>
      <c r="E216" s="188"/>
      <c r="F216" s="158"/>
      <c r="G216" s="158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8"/>
      <c r="AA216" s="148"/>
      <c r="AB216" s="148"/>
      <c r="AC216" s="148"/>
      <c r="AD216" s="148"/>
      <c r="AE216" s="148"/>
      <c r="AF216" s="148"/>
      <c r="AG216" s="148" t="s">
        <v>179</v>
      </c>
      <c r="AH216" s="148">
        <v>0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3" x14ac:dyDescent="0.2">
      <c r="A217" s="155"/>
      <c r="B217" s="156"/>
      <c r="C217" s="192" t="s">
        <v>415</v>
      </c>
      <c r="D217" s="187"/>
      <c r="E217" s="188">
        <v>24.375</v>
      </c>
      <c r="F217" s="158"/>
      <c r="G217" s="158"/>
      <c r="H217" s="158"/>
      <c r="I217" s="158"/>
      <c r="J217" s="158"/>
      <c r="K217" s="158"/>
      <c r="L217" s="158"/>
      <c r="M217" s="158"/>
      <c r="N217" s="157"/>
      <c r="O217" s="157"/>
      <c r="P217" s="157"/>
      <c r="Q217" s="157"/>
      <c r="R217" s="158"/>
      <c r="S217" s="158"/>
      <c r="T217" s="158"/>
      <c r="U217" s="158"/>
      <c r="V217" s="158"/>
      <c r="W217" s="158"/>
      <c r="X217" s="158"/>
      <c r="Y217" s="158"/>
      <c r="Z217" s="148"/>
      <c r="AA217" s="148"/>
      <c r="AB217" s="148"/>
      <c r="AC217" s="148"/>
      <c r="AD217" s="148"/>
      <c r="AE217" s="148"/>
      <c r="AF217" s="148"/>
      <c r="AG217" s="148" t="s">
        <v>179</v>
      </c>
      <c r="AH217" s="148">
        <v>0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3" x14ac:dyDescent="0.2">
      <c r="A218" s="155"/>
      <c r="B218" s="156"/>
      <c r="C218" s="192" t="s">
        <v>416</v>
      </c>
      <c r="D218" s="187"/>
      <c r="E218" s="188">
        <v>21.774999999999999</v>
      </c>
      <c r="F218" s="158"/>
      <c r="G218" s="158"/>
      <c r="H218" s="158"/>
      <c r="I218" s="158"/>
      <c r="J218" s="158"/>
      <c r="K218" s="158"/>
      <c r="L218" s="158"/>
      <c r="M218" s="158"/>
      <c r="N218" s="157"/>
      <c r="O218" s="157"/>
      <c r="P218" s="157"/>
      <c r="Q218" s="157"/>
      <c r="R218" s="158"/>
      <c r="S218" s="158"/>
      <c r="T218" s="158"/>
      <c r="U218" s="158"/>
      <c r="V218" s="158"/>
      <c r="W218" s="158"/>
      <c r="X218" s="158"/>
      <c r="Y218" s="158"/>
      <c r="Z218" s="148"/>
      <c r="AA218" s="148"/>
      <c r="AB218" s="148"/>
      <c r="AC218" s="148"/>
      <c r="AD218" s="148"/>
      <c r="AE218" s="148"/>
      <c r="AF218" s="148"/>
      <c r="AG218" s="148" t="s">
        <v>179</v>
      </c>
      <c r="AH218" s="148">
        <v>0</v>
      </c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3" x14ac:dyDescent="0.2">
      <c r="A219" s="155"/>
      <c r="B219" s="156"/>
      <c r="C219" s="192" t="s">
        <v>417</v>
      </c>
      <c r="D219" s="187"/>
      <c r="E219" s="188">
        <v>17.37125</v>
      </c>
      <c r="F219" s="158"/>
      <c r="G219" s="158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8"/>
      <c r="AA219" s="148"/>
      <c r="AB219" s="148"/>
      <c r="AC219" s="148"/>
      <c r="AD219" s="148"/>
      <c r="AE219" s="148"/>
      <c r="AF219" s="148"/>
      <c r="AG219" s="148" t="s">
        <v>179</v>
      </c>
      <c r="AH219" s="148">
        <v>0</v>
      </c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outlineLevel="3" x14ac:dyDescent="0.2">
      <c r="A220" s="155"/>
      <c r="B220" s="156"/>
      <c r="C220" s="192" t="s">
        <v>428</v>
      </c>
      <c r="D220" s="187"/>
      <c r="E220" s="188">
        <v>40.053750000000001</v>
      </c>
      <c r="F220" s="158"/>
      <c r="G220" s="158"/>
      <c r="H220" s="158"/>
      <c r="I220" s="158"/>
      <c r="J220" s="158"/>
      <c r="K220" s="158"/>
      <c r="L220" s="158"/>
      <c r="M220" s="158"/>
      <c r="N220" s="157"/>
      <c r="O220" s="157"/>
      <c r="P220" s="157"/>
      <c r="Q220" s="157"/>
      <c r="R220" s="158"/>
      <c r="S220" s="158"/>
      <c r="T220" s="158"/>
      <c r="U220" s="158"/>
      <c r="V220" s="158"/>
      <c r="W220" s="158"/>
      <c r="X220" s="158"/>
      <c r="Y220" s="158"/>
      <c r="Z220" s="148"/>
      <c r="AA220" s="148"/>
      <c r="AB220" s="148"/>
      <c r="AC220" s="148"/>
      <c r="AD220" s="148"/>
      <c r="AE220" s="148"/>
      <c r="AF220" s="148"/>
      <c r="AG220" s="148" t="s">
        <v>179</v>
      </c>
      <c r="AH220" s="148">
        <v>5</v>
      </c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ht="22.5" outlineLevel="1" x14ac:dyDescent="0.2">
      <c r="A221" s="167">
        <v>59</v>
      </c>
      <c r="B221" s="168" t="s">
        <v>429</v>
      </c>
      <c r="C221" s="183" t="s">
        <v>430</v>
      </c>
      <c r="D221" s="169" t="s">
        <v>185</v>
      </c>
      <c r="E221" s="170">
        <v>116.2743</v>
      </c>
      <c r="F221" s="171"/>
      <c r="G221" s="172">
        <f>ROUND(E221*F221,2)</f>
        <v>0</v>
      </c>
      <c r="H221" s="171"/>
      <c r="I221" s="172">
        <f>ROUND(E221*H221,2)</f>
        <v>0</v>
      </c>
      <c r="J221" s="171"/>
      <c r="K221" s="172">
        <f>ROUND(E221*J221,2)</f>
        <v>0</v>
      </c>
      <c r="L221" s="172">
        <v>21</v>
      </c>
      <c r="M221" s="172">
        <f>G221*(1+L221/100)</f>
        <v>0</v>
      </c>
      <c r="N221" s="170">
        <v>0</v>
      </c>
      <c r="O221" s="170">
        <f>ROUND(E221*N221,2)</f>
        <v>0</v>
      </c>
      <c r="P221" s="170">
        <v>2.2000000000000002</v>
      </c>
      <c r="Q221" s="170">
        <f>ROUND(E221*P221,2)</f>
        <v>255.8</v>
      </c>
      <c r="R221" s="172" t="s">
        <v>395</v>
      </c>
      <c r="S221" s="172" t="s">
        <v>151</v>
      </c>
      <c r="T221" s="173" t="s">
        <v>151</v>
      </c>
      <c r="U221" s="158">
        <v>7.1950000000000003</v>
      </c>
      <c r="V221" s="158">
        <f>ROUND(E221*U221,2)</f>
        <v>836.59</v>
      </c>
      <c r="W221" s="158"/>
      <c r="X221" s="158" t="s">
        <v>174</v>
      </c>
      <c r="Y221" s="158" t="s">
        <v>153</v>
      </c>
      <c r="Z221" s="148"/>
      <c r="AA221" s="148"/>
      <c r="AB221" s="148"/>
      <c r="AC221" s="148"/>
      <c r="AD221" s="148"/>
      <c r="AE221" s="148"/>
      <c r="AF221" s="148"/>
      <c r="AG221" s="148" t="s">
        <v>175</v>
      </c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2" x14ac:dyDescent="0.2">
      <c r="A222" s="155"/>
      <c r="B222" s="156"/>
      <c r="C222" s="192" t="s">
        <v>414</v>
      </c>
      <c r="D222" s="187"/>
      <c r="E222" s="188"/>
      <c r="F222" s="158"/>
      <c r="G222" s="158"/>
      <c r="H222" s="158"/>
      <c r="I222" s="158"/>
      <c r="J222" s="158"/>
      <c r="K222" s="158"/>
      <c r="L222" s="158"/>
      <c r="M222" s="158"/>
      <c r="N222" s="157"/>
      <c r="O222" s="157"/>
      <c r="P222" s="157"/>
      <c r="Q222" s="157"/>
      <c r="R222" s="158"/>
      <c r="S222" s="158"/>
      <c r="T222" s="158"/>
      <c r="U222" s="158"/>
      <c r="V222" s="158"/>
      <c r="W222" s="158"/>
      <c r="X222" s="158"/>
      <c r="Y222" s="158"/>
      <c r="Z222" s="148"/>
      <c r="AA222" s="148"/>
      <c r="AB222" s="148"/>
      <c r="AC222" s="148"/>
      <c r="AD222" s="148"/>
      <c r="AE222" s="148"/>
      <c r="AF222" s="148"/>
      <c r="AG222" s="148" t="s">
        <v>179</v>
      </c>
      <c r="AH222" s="148">
        <v>0</v>
      </c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3" x14ac:dyDescent="0.2">
      <c r="A223" s="155"/>
      <c r="B223" s="156"/>
      <c r="C223" s="192" t="s">
        <v>431</v>
      </c>
      <c r="D223" s="187"/>
      <c r="E223" s="188">
        <v>76.44</v>
      </c>
      <c r="F223" s="158"/>
      <c r="G223" s="158"/>
      <c r="H223" s="158"/>
      <c r="I223" s="158"/>
      <c r="J223" s="158"/>
      <c r="K223" s="158"/>
      <c r="L223" s="158"/>
      <c r="M223" s="158"/>
      <c r="N223" s="157"/>
      <c r="O223" s="157"/>
      <c r="P223" s="157"/>
      <c r="Q223" s="157"/>
      <c r="R223" s="158"/>
      <c r="S223" s="158"/>
      <c r="T223" s="158"/>
      <c r="U223" s="158"/>
      <c r="V223" s="158"/>
      <c r="W223" s="158"/>
      <c r="X223" s="158"/>
      <c r="Y223" s="158"/>
      <c r="Z223" s="148"/>
      <c r="AA223" s="148"/>
      <c r="AB223" s="148"/>
      <c r="AC223" s="148"/>
      <c r="AD223" s="148"/>
      <c r="AE223" s="148"/>
      <c r="AF223" s="148"/>
      <c r="AG223" s="148" t="s">
        <v>179</v>
      </c>
      <c r="AH223" s="148">
        <v>0</v>
      </c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3" x14ac:dyDescent="0.2">
      <c r="A224" s="155"/>
      <c r="B224" s="156"/>
      <c r="C224" s="192" t="s">
        <v>432</v>
      </c>
      <c r="D224" s="187"/>
      <c r="E224" s="188"/>
      <c r="F224" s="158"/>
      <c r="G224" s="158"/>
      <c r="H224" s="158"/>
      <c r="I224" s="158"/>
      <c r="J224" s="158"/>
      <c r="K224" s="158"/>
      <c r="L224" s="158"/>
      <c r="M224" s="158"/>
      <c r="N224" s="157"/>
      <c r="O224" s="157"/>
      <c r="P224" s="157"/>
      <c r="Q224" s="157"/>
      <c r="R224" s="158"/>
      <c r="S224" s="158"/>
      <c r="T224" s="158"/>
      <c r="U224" s="158"/>
      <c r="V224" s="158"/>
      <c r="W224" s="158"/>
      <c r="X224" s="158"/>
      <c r="Y224" s="158"/>
      <c r="Z224" s="148"/>
      <c r="AA224" s="148"/>
      <c r="AB224" s="148"/>
      <c r="AC224" s="148"/>
      <c r="AD224" s="148"/>
      <c r="AE224" s="148"/>
      <c r="AF224" s="148"/>
      <c r="AG224" s="148" t="s">
        <v>179</v>
      </c>
      <c r="AH224" s="148">
        <v>0</v>
      </c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3" x14ac:dyDescent="0.2">
      <c r="A225" s="155"/>
      <c r="B225" s="156"/>
      <c r="C225" s="192" t="s">
        <v>433</v>
      </c>
      <c r="D225" s="187"/>
      <c r="E225" s="188">
        <v>11.12265</v>
      </c>
      <c r="F225" s="158"/>
      <c r="G225" s="158"/>
      <c r="H225" s="158"/>
      <c r="I225" s="158"/>
      <c r="J225" s="158"/>
      <c r="K225" s="158"/>
      <c r="L225" s="158"/>
      <c r="M225" s="158"/>
      <c r="N225" s="157"/>
      <c r="O225" s="157"/>
      <c r="P225" s="157"/>
      <c r="Q225" s="157"/>
      <c r="R225" s="158"/>
      <c r="S225" s="158"/>
      <c r="T225" s="158"/>
      <c r="U225" s="158"/>
      <c r="V225" s="158"/>
      <c r="W225" s="158"/>
      <c r="X225" s="158"/>
      <c r="Y225" s="158"/>
      <c r="Z225" s="148"/>
      <c r="AA225" s="148"/>
      <c r="AB225" s="148"/>
      <c r="AC225" s="148"/>
      <c r="AD225" s="148"/>
      <c r="AE225" s="148"/>
      <c r="AF225" s="148"/>
      <c r="AG225" s="148" t="s">
        <v>179</v>
      </c>
      <c r="AH225" s="148">
        <v>0</v>
      </c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ht="33.75" outlineLevel="3" x14ac:dyDescent="0.2">
      <c r="A226" s="155"/>
      <c r="B226" s="156"/>
      <c r="C226" s="192" t="s">
        <v>434</v>
      </c>
      <c r="D226" s="187"/>
      <c r="E226" s="188">
        <v>28.711649999999999</v>
      </c>
      <c r="F226" s="158"/>
      <c r="G226" s="158"/>
      <c r="H226" s="158"/>
      <c r="I226" s="158"/>
      <c r="J226" s="158"/>
      <c r="K226" s="158"/>
      <c r="L226" s="158"/>
      <c r="M226" s="158"/>
      <c r="N226" s="157"/>
      <c r="O226" s="157"/>
      <c r="P226" s="157"/>
      <c r="Q226" s="157"/>
      <c r="R226" s="158"/>
      <c r="S226" s="158"/>
      <c r="T226" s="158"/>
      <c r="U226" s="158"/>
      <c r="V226" s="158"/>
      <c r="W226" s="158"/>
      <c r="X226" s="158"/>
      <c r="Y226" s="158"/>
      <c r="Z226" s="148"/>
      <c r="AA226" s="148"/>
      <c r="AB226" s="148"/>
      <c r="AC226" s="148"/>
      <c r="AD226" s="148"/>
      <c r="AE226" s="148"/>
      <c r="AF226" s="148"/>
      <c r="AG226" s="148" t="s">
        <v>179</v>
      </c>
      <c r="AH226" s="148">
        <v>0</v>
      </c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ht="22.5" outlineLevel="1" x14ac:dyDescent="0.2">
      <c r="A227" s="167">
        <v>60</v>
      </c>
      <c r="B227" s="168" t="s">
        <v>435</v>
      </c>
      <c r="C227" s="183" t="s">
        <v>436</v>
      </c>
      <c r="D227" s="169" t="s">
        <v>185</v>
      </c>
      <c r="E227" s="170">
        <v>39.834299999999999</v>
      </c>
      <c r="F227" s="171"/>
      <c r="G227" s="172">
        <f>ROUND(E227*F227,2)</f>
        <v>0</v>
      </c>
      <c r="H227" s="171"/>
      <c r="I227" s="172">
        <f>ROUND(E227*H227,2)</f>
        <v>0</v>
      </c>
      <c r="J227" s="171"/>
      <c r="K227" s="172">
        <f>ROUND(E227*J227,2)</f>
        <v>0</v>
      </c>
      <c r="L227" s="172">
        <v>21</v>
      </c>
      <c r="M227" s="172">
        <f>G227*(1+L227/100)</f>
        <v>0</v>
      </c>
      <c r="N227" s="170">
        <v>0</v>
      </c>
      <c r="O227" s="170">
        <f>ROUND(E227*N227,2)</f>
        <v>0</v>
      </c>
      <c r="P227" s="170">
        <v>0</v>
      </c>
      <c r="Q227" s="170">
        <f>ROUND(E227*P227,2)</f>
        <v>0</v>
      </c>
      <c r="R227" s="172" t="s">
        <v>395</v>
      </c>
      <c r="S227" s="172" t="s">
        <v>151</v>
      </c>
      <c r="T227" s="173" t="s">
        <v>151</v>
      </c>
      <c r="U227" s="158">
        <v>4.8280000000000003</v>
      </c>
      <c r="V227" s="158">
        <f>ROUND(E227*U227,2)</f>
        <v>192.32</v>
      </c>
      <c r="W227" s="158"/>
      <c r="X227" s="158" t="s">
        <v>174</v>
      </c>
      <c r="Y227" s="158" t="s">
        <v>153</v>
      </c>
      <c r="Z227" s="148"/>
      <c r="AA227" s="148"/>
      <c r="AB227" s="148"/>
      <c r="AC227" s="148"/>
      <c r="AD227" s="148"/>
      <c r="AE227" s="148"/>
      <c r="AF227" s="148"/>
      <c r="AG227" s="148" t="s">
        <v>175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2" x14ac:dyDescent="0.2">
      <c r="A228" s="155"/>
      <c r="B228" s="156"/>
      <c r="C228" s="192" t="s">
        <v>414</v>
      </c>
      <c r="D228" s="187"/>
      <c r="E228" s="188"/>
      <c r="F228" s="158"/>
      <c r="G228" s="158"/>
      <c r="H228" s="158"/>
      <c r="I228" s="158"/>
      <c r="J228" s="158"/>
      <c r="K228" s="158"/>
      <c r="L228" s="158"/>
      <c r="M228" s="158"/>
      <c r="N228" s="157"/>
      <c r="O228" s="157"/>
      <c r="P228" s="157"/>
      <c r="Q228" s="157"/>
      <c r="R228" s="158"/>
      <c r="S228" s="158"/>
      <c r="T228" s="158"/>
      <c r="U228" s="158"/>
      <c r="V228" s="158"/>
      <c r="W228" s="158"/>
      <c r="X228" s="158"/>
      <c r="Y228" s="158"/>
      <c r="Z228" s="148"/>
      <c r="AA228" s="148"/>
      <c r="AB228" s="148"/>
      <c r="AC228" s="148"/>
      <c r="AD228" s="148"/>
      <c r="AE228" s="148"/>
      <c r="AF228" s="148"/>
      <c r="AG228" s="148" t="s">
        <v>179</v>
      </c>
      <c r="AH228" s="148">
        <v>0</v>
      </c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3" x14ac:dyDescent="0.2">
      <c r="A229" s="155"/>
      <c r="B229" s="156"/>
      <c r="C229" s="192" t="s">
        <v>432</v>
      </c>
      <c r="D229" s="187"/>
      <c r="E229" s="188"/>
      <c r="F229" s="158"/>
      <c r="G229" s="158"/>
      <c r="H229" s="158"/>
      <c r="I229" s="158"/>
      <c r="J229" s="158"/>
      <c r="K229" s="158"/>
      <c r="L229" s="158"/>
      <c r="M229" s="158"/>
      <c r="N229" s="157"/>
      <c r="O229" s="157"/>
      <c r="P229" s="157"/>
      <c r="Q229" s="157"/>
      <c r="R229" s="158"/>
      <c r="S229" s="158"/>
      <c r="T229" s="158"/>
      <c r="U229" s="158"/>
      <c r="V229" s="158"/>
      <c r="W229" s="158"/>
      <c r="X229" s="158"/>
      <c r="Y229" s="158"/>
      <c r="Z229" s="148"/>
      <c r="AA229" s="148"/>
      <c r="AB229" s="148"/>
      <c r="AC229" s="148"/>
      <c r="AD229" s="148"/>
      <c r="AE229" s="148"/>
      <c r="AF229" s="148"/>
      <c r="AG229" s="148" t="s">
        <v>179</v>
      </c>
      <c r="AH229" s="148">
        <v>0</v>
      </c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3" x14ac:dyDescent="0.2">
      <c r="A230" s="155"/>
      <c r="B230" s="156"/>
      <c r="C230" s="192" t="s">
        <v>433</v>
      </c>
      <c r="D230" s="187"/>
      <c r="E230" s="188">
        <v>11.12265</v>
      </c>
      <c r="F230" s="158"/>
      <c r="G230" s="158"/>
      <c r="H230" s="158"/>
      <c r="I230" s="158"/>
      <c r="J230" s="158"/>
      <c r="K230" s="158"/>
      <c r="L230" s="158"/>
      <c r="M230" s="158"/>
      <c r="N230" s="157"/>
      <c r="O230" s="157"/>
      <c r="P230" s="157"/>
      <c r="Q230" s="157"/>
      <c r="R230" s="158"/>
      <c r="S230" s="158"/>
      <c r="T230" s="158"/>
      <c r="U230" s="158"/>
      <c r="V230" s="158"/>
      <c r="W230" s="158"/>
      <c r="X230" s="158"/>
      <c r="Y230" s="158"/>
      <c r="Z230" s="148"/>
      <c r="AA230" s="148"/>
      <c r="AB230" s="148"/>
      <c r="AC230" s="148"/>
      <c r="AD230" s="148"/>
      <c r="AE230" s="148"/>
      <c r="AF230" s="148"/>
      <c r="AG230" s="148" t="s">
        <v>179</v>
      </c>
      <c r="AH230" s="148">
        <v>0</v>
      </c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ht="33.75" outlineLevel="3" x14ac:dyDescent="0.2">
      <c r="A231" s="155"/>
      <c r="B231" s="156"/>
      <c r="C231" s="192" t="s">
        <v>434</v>
      </c>
      <c r="D231" s="187"/>
      <c r="E231" s="188">
        <v>28.711649999999999</v>
      </c>
      <c r="F231" s="158"/>
      <c r="G231" s="158"/>
      <c r="H231" s="158"/>
      <c r="I231" s="158"/>
      <c r="J231" s="158"/>
      <c r="K231" s="158"/>
      <c r="L231" s="158"/>
      <c r="M231" s="158"/>
      <c r="N231" s="157"/>
      <c r="O231" s="157"/>
      <c r="P231" s="157"/>
      <c r="Q231" s="157"/>
      <c r="R231" s="158"/>
      <c r="S231" s="158"/>
      <c r="T231" s="158"/>
      <c r="U231" s="158"/>
      <c r="V231" s="158"/>
      <c r="W231" s="158"/>
      <c r="X231" s="158"/>
      <c r="Y231" s="158"/>
      <c r="Z231" s="148"/>
      <c r="AA231" s="148"/>
      <c r="AB231" s="148"/>
      <c r="AC231" s="148"/>
      <c r="AD231" s="148"/>
      <c r="AE231" s="148"/>
      <c r="AF231" s="148"/>
      <c r="AG231" s="148" t="s">
        <v>179</v>
      </c>
      <c r="AH231" s="148">
        <v>0</v>
      </c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1" x14ac:dyDescent="0.2">
      <c r="A232" s="167">
        <v>61</v>
      </c>
      <c r="B232" s="168" t="s">
        <v>437</v>
      </c>
      <c r="C232" s="183" t="s">
        <v>438</v>
      </c>
      <c r="D232" s="169" t="s">
        <v>172</v>
      </c>
      <c r="E232" s="170">
        <v>202.23</v>
      </c>
      <c r="F232" s="171"/>
      <c r="G232" s="172">
        <f>ROUND(E232*F232,2)</f>
        <v>0</v>
      </c>
      <c r="H232" s="171"/>
      <c r="I232" s="172">
        <f>ROUND(E232*H232,2)</f>
        <v>0</v>
      </c>
      <c r="J232" s="171"/>
      <c r="K232" s="172">
        <f>ROUND(E232*J232,2)</f>
        <v>0</v>
      </c>
      <c r="L232" s="172">
        <v>21</v>
      </c>
      <c r="M232" s="172">
        <f>G232*(1+L232/100)</f>
        <v>0</v>
      </c>
      <c r="N232" s="170">
        <v>0</v>
      </c>
      <c r="O232" s="170">
        <f>ROUND(E232*N232,2)</f>
        <v>0</v>
      </c>
      <c r="P232" s="170">
        <v>0.02</v>
      </c>
      <c r="Q232" s="170">
        <f>ROUND(E232*P232,2)</f>
        <v>4.04</v>
      </c>
      <c r="R232" s="172" t="s">
        <v>395</v>
      </c>
      <c r="S232" s="172" t="s">
        <v>151</v>
      </c>
      <c r="T232" s="173" t="s">
        <v>151</v>
      </c>
      <c r="U232" s="158">
        <v>0.23</v>
      </c>
      <c r="V232" s="158">
        <f>ROUND(E232*U232,2)</f>
        <v>46.51</v>
      </c>
      <c r="W232" s="158"/>
      <c r="X232" s="158" t="s">
        <v>174</v>
      </c>
      <c r="Y232" s="158" t="s">
        <v>153</v>
      </c>
      <c r="Z232" s="148"/>
      <c r="AA232" s="148"/>
      <c r="AB232" s="148"/>
      <c r="AC232" s="148"/>
      <c r="AD232" s="148"/>
      <c r="AE232" s="148"/>
      <c r="AF232" s="148"/>
      <c r="AG232" s="148" t="s">
        <v>175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2" x14ac:dyDescent="0.2">
      <c r="A233" s="155"/>
      <c r="B233" s="156"/>
      <c r="C233" s="257" t="s">
        <v>439</v>
      </c>
      <c r="D233" s="258"/>
      <c r="E233" s="258"/>
      <c r="F233" s="258"/>
      <c r="G233" s="258"/>
      <c r="H233" s="158"/>
      <c r="I233" s="158"/>
      <c r="J233" s="158"/>
      <c r="K233" s="158"/>
      <c r="L233" s="158"/>
      <c r="M233" s="158"/>
      <c r="N233" s="157"/>
      <c r="O233" s="157"/>
      <c r="P233" s="157"/>
      <c r="Q233" s="157"/>
      <c r="R233" s="158"/>
      <c r="S233" s="158"/>
      <c r="T233" s="158"/>
      <c r="U233" s="158"/>
      <c r="V233" s="158"/>
      <c r="W233" s="158"/>
      <c r="X233" s="158"/>
      <c r="Y233" s="158"/>
      <c r="Z233" s="148"/>
      <c r="AA233" s="148"/>
      <c r="AB233" s="148"/>
      <c r="AC233" s="148"/>
      <c r="AD233" s="148"/>
      <c r="AE233" s="148"/>
      <c r="AF233" s="148"/>
      <c r="AG233" s="148" t="s">
        <v>177</v>
      </c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outlineLevel="2" x14ac:dyDescent="0.2">
      <c r="A234" s="155"/>
      <c r="B234" s="156"/>
      <c r="C234" s="192" t="s">
        <v>414</v>
      </c>
      <c r="D234" s="187"/>
      <c r="E234" s="188"/>
      <c r="F234" s="158"/>
      <c r="G234" s="158"/>
      <c r="H234" s="158"/>
      <c r="I234" s="158"/>
      <c r="J234" s="158"/>
      <c r="K234" s="158"/>
      <c r="L234" s="158"/>
      <c r="M234" s="158"/>
      <c r="N234" s="157"/>
      <c r="O234" s="157"/>
      <c r="P234" s="157"/>
      <c r="Q234" s="157"/>
      <c r="R234" s="158"/>
      <c r="S234" s="158"/>
      <c r="T234" s="158"/>
      <c r="U234" s="158"/>
      <c r="V234" s="158"/>
      <c r="W234" s="158"/>
      <c r="X234" s="158"/>
      <c r="Y234" s="158"/>
      <c r="Z234" s="148"/>
      <c r="AA234" s="148"/>
      <c r="AB234" s="148"/>
      <c r="AC234" s="148"/>
      <c r="AD234" s="148"/>
      <c r="AE234" s="148"/>
      <c r="AF234" s="148"/>
      <c r="AG234" s="148" t="s">
        <v>179</v>
      </c>
      <c r="AH234" s="148">
        <v>0</v>
      </c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3" x14ac:dyDescent="0.2">
      <c r="A235" s="155"/>
      <c r="B235" s="156"/>
      <c r="C235" s="192" t="s">
        <v>440</v>
      </c>
      <c r="D235" s="187"/>
      <c r="E235" s="188">
        <v>202.23</v>
      </c>
      <c r="F235" s="158"/>
      <c r="G235" s="158"/>
      <c r="H235" s="158"/>
      <c r="I235" s="158"/>
      <c r="J235" s="158"/>
      <c r="K235" s="158"/>
      <c r="L235" s="158"/>
      <c r="M235" s="158"/>
      <c r="N235" s="157"/>
      <c r="O235" s="157"/>
      <c r="P235" s="157"/>
      <c r="Q235" s="157"/>
      <c r="R235" s="158"/>
      <c r="S235" s="158"/>
      <c r="T235" s="158"/>
      <c r="U235" s="158"/>
      <c r="V235" s="158"/>
      <c r="W235" s="158"/>
      <c r="X235" s="158"/>
      <c r="Y235" s="158"/>
      <c r="Z235" s="148"/>
      <c r="AA235" s="148"/>
      <c r="AB235" s="148"/>
      <c r="AC235" s="148"/>
      <c r="AD235" s="148"/>
      <c r="AE235" s="148"/>
      <c r="AF235" s="148"/>
      <c r="AG235" s="148" t="s">
        <v>179</v>
      </c>
      <c r="AH235" s="148">
        <v>0</v>
      </c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ht="33.75" outlineLevel="1" x14ac:dyDescent="0.2">
      <c r="A236" s="167">
        <v>62</v>
      </c>
      <c r="B236" s="168" t="s">
        <v>441</v>
      </c>
      <c r="C236" s="183" t="s">
        <v>442</v>
      </c>
      <c r="D236" s="169" t="s">
        <v>172</v>
      </c>
      <c r="E236" s="170">
        <v>36.247999999999998</v>
      </c>
      <c r="F236" s="171"/>
      <c r="G236" s="172">
        <f>ROUND(E236*F236,2)</f>
        <v>0</v>
      </c>
      <c r="H236" s="171"/>
      <c r="I236" s="172">
        <f>ROUND(E236*H236,2)</f>
        <v>0</v>
      </c>
      <c r="J236" s="171"/>
      <c r="K236" s="172">
        <f>ROUND(E236*J236,2)</f>
        <v>0</v>
      </c>
      <c r="L236" s="172">
        <v>21</v>
      </c>
      <c r="M236" s="172">
        <f>G236*(1+L236/100)</f>
        <v>0</v>
      </c>
      <c r="N236" s="170">
        <v>1.17E-3</v>
      </c>
      <c r="O236" s="170">
        <f>ROUND(E236*N236,2)</f>
        <v>0.04</v>
      </c>
      <c r="P236" s="170">
        <v>7.5999999999999998E-2</v>
      </c>
      <c r="Q236" s="170">
        <f>ROUND(E236*P236,2)</f>
        <v>2.75</v>
      </c>
      <c r="R236" s="172" t="s">
        <v>395</v>
      </c>
      <c r="S236" s="172" t="s">
        <v>151</v>
      </c>
      <c r="T236" s="173" t="s">
        <v>151</v>
      </c>
      <c r="U236" s="158">
        <v>0.93899999999999995</v>
      </c>
      <c r="V236" s="158">
        <f>ROUND(E236*U236,2)</f>
        <v>34.04</v>
      </c>
      <c r="W236" s="158"/>
      <c r="X236" s="158" t="s">
        <v>174</v>
      </c>
      <c r="Y236" s="158" t="s">
        <v>153</v>
      </c>
      <c r="Z236" s="148"/>
      <c r="AA236" s="148"/>
      <c r="AB236" s="148"/>
      <c r="AC236" s="148"/>
      <c r="AD236" s="148"/>
      <c r="AE236" s="148"/>
      <c r="AF236" s="148"/>
      <c r="AG236" s="148" t="s">
        <v>175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2" x14ac:dyDescent="0.2">
      <c r="A237" s="155"/>
      <c r="B237" s="156"/>
      <c r="C237" s="192" t="s">
        <v>443</v>
      </c>
      <c r="D237" s="187"/>
      <c r="E237" s="188">
        <v>36.247999999999998</v>
      </c>
      <c r="F237" s="158"/>
      <c r="G237" s="158"/>
      <c r="H237" s="158"/>
      <c r="I237" s="158"/>
      <c r="J237" s="158"/>
      <c r="K237" s="158"/>
      <c r="L237" s="158"/>
      <c r="M237" s="158"/>
      <c r="N237" s="157"/>
      <c r="O237" s="157"/>
      <c r="P237" s="157"/>
      <c r="Q237" s="157"/>
      <c r="R237" s="158"/>
      <c r="S237" s="158"/>
      <c r="T237" s="158"/>
      <c r="U237" s="158"/>
      <c r="V237" s="158"/>
      <c r="W237" s="158"/>
      <c r="X237" s="158"/>
      <c r="Y237" s="158"/>
      <c r="Z237" s="148"/>
      <c r="AA237" s="148"/>
      <c r="AB237" s="148"/>
      <c r="AC237" s="148"/>
      <c r="AD237" s="148"/>
      <c r="AE237" s="148"/>
      <c r="AF237" s="148"/>
      <c r="AG237" s="148" t="s">
        <v>179</v>
      </c>
      <c r="AH237" s="148">
        <v>0</v>
      </c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ht="33.75" outlineLevel="1" x14ac:dyDescent="0.2">
      <c r="A238" s="167">
        <v>63</v>
      </c>
      <c r="B238" s="168" t="s">
        <v>444</v>
      </c>
      <c r="C238" s="183" t="s">
        <v>445</v>
      </c>
      <c r="D238" s="169" t="s">
        <v>172</v>
      </c>
      <c r="E238" s="170">
        <v>6.4130000000000003</v>
      </c>
      <c r="F238" s="171"/>
      <c r="G238" s="172">
        <f>ROUND(E238*F238,2)</f>
        <v>0</v>
      </c>
      <c r="H238" s="171"/>
      <c r="I238" s="172">
        <f>ROUND(E238*H238,2)</f>
        <v>0</v>
      </c>
      <c r="J238" s="171"/>
      <c r="K238" s="172">
        <f>ROUND(E238*J238,2)</f>
        <v>0</v>
      </c>
      <c r="L238" s="172">
        <v>21</v>
      </c>
      <c r="M238" s="172">
        <f>G238*(1+L238/100)</f>
        <v>0</v>
      </c>
      <c r="N238" s="170">
        <v>1E-3</v>
      </c>
      <c r="O238" s="170">
        <f>ROUND(E238*N238,2)</f>
        <v>0.01</v>
      </c>
      <c r="P238" s="170">
        <v>6.3E-2</v>
      </c>
      <c r="Q238" s="170">
        <f>ROUND(E238*P238,2)</f>
        <v>0.4</v>
      </c>
      <c r="R238" s="172" t="s">
        <v>395</v>
      </c>
      <c r="S238" s="172" t="s">
        <v>151</v>
      </c>
      <c r="T238" s="173" t="s">
        <v>151</v>
      </c>
      <c r="U238" s="158">
        <v>0.71799999999999997</v>
      </c>
      <c r="V238" s="158">
        <f>ROUND(E238*U238,2)</f>
        <v>4.5999999999999996</v>
      </c>
      <c r="W238" s="158"/>
      <c r="X238" s="158" t="s">
        <v>174</v>
      </c>
      <c r="Y238" s="158" t="s">
        <v>153</v>
      </c>
      <c r="Z238" s="148"/>
      <c r="AA238" s="148"/>
      <c r="AB238" s="148"/>
      <c r="AC238" s="148"/>
      <c r="AD238" s="148"/>
      <c r="AE238" s="148"/>
      <c r="AF238" s="148"/>
      <c r="AG238" s="148" t="s">
        <v>175</v>
      </c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2" x14ac:dyDescent="0.2">
      <c r="A239" s="155"/>
      <c r="B239" s="156"/>
      <c r="C239" s="192" t="s">
        <v>446</v>
      </c>
      <c r="D239" s="187"/>
      <c r="E239" s="188">
        <v>6.4130000000000003</v>
      </c>
      <c r="F239" s="158"/>
      <c r="G239" s="158"/>
      <c r="H239" s="158"/>
      <c r="I239" s="158"/>
      <c r="J239" s="158"/>
      <c r="K239" s="158"/>
      <c r="L239" s="158"/>
      <c r="M239" s="158"/>
      <c r="N239" s="157"/>
      <c r="O239" s="157"/>
      <c r="P239" s="157"/>
      <c r="Q239" s="157"/>
      <c r="R239" s="158"/>
      <c r="S239" s="158"/>
      <c r="T239" s="158"/>
      <c r="U239" s="158"/>
      <c r="V239" s="158"/>
      <c r="W239" s="158"/>
      <c r="X239" s="158"/>
      <c r="Y239" s="158"/>
      <c r="Z239" s="148"/>
      <c r="AA239" s="148"/>
      <c r="AB239" s="148"/>
      <c r="AC239" s="148"/>
      <c r="AD239" s="148"/>
      <c r="AE239" s="148"/>
      <c r="AF239" s="148"/>
      <c r="AG239" s="148" t="s">
        <v>179</v>
      </c>
      <c r="AH239" s="148">
        <v>0</v>
      </c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1" x14ac:dyDescent="0.2">
      <c r="A240" s="167">
        <v>64</v>
      </c>
      <c r="B240" s="168" t="s">
        <v>447</v>
      </c>
      <c r="C240" s="183" t="s">
        <v>448</v>
      </c>
      <c r="D240" s="169" t="s">
        <v>253</v>
      </c>
      <c r="E240" s="170">
        <v>24.76</v>
      </c>
      <c r="F240" s="171"/>
      <c r="G240" s="172">
        <f>ROUND(E240*F240,2)</f>
        <v>0</v>
      </c>
      <c r="H240" s="171"/>
      <c r="I240" s="172">
        <f>ROUND(E240*H240,2)</f>
        <v>0</v>
      </c>
      <c r="J240" s="171"/>
      <c r="K240" s="172">
        <f>ROUND(E240*J240,2)</f>
        <v>0</v>
      </c>
      <c r="L240" s="172">
        <v>21</v>
      </c>
      <c r="M240" s="172">
        <f>G240*(1+L240/100)</f>
        <v>0</v>
      </c>
      <c r="N240" s="170">
        <v>0</v>
      </c>
      <c r="O240" s="170">
        <f>ROUND(E240*N240,2)</f>
        <v>0</v>
      </c>
      <c r="P240" s="170">
        <v>3.6999999999999998E-2</v>
      </c>
      <c r="Q240" s="170">
        <f>ROUND(E240*P240,2)</f>
        <v>0.92</v>
      </c>
      <c r="R240" s="172" t="s">
        <v>395</v>
      </c>
      <c r="S240" s="172" t="s">
        <v>151</v>
      </c>
      <c r="T240" s="173" t="s">
        <v>151</v>
      </c>
      <c r="U240" s="158">
        <v>0.55000000000000004</v>
      </c>
      <c r="V240" s="158">
        <f>ROUND(E240*U240,2)</f>
        <v>13.62</v>
      </c>
      <c r="W240" s="158"/>
      <c r="X240" s="158" t="s">
        <v>174</v>
      </c>
      <c r="Y240" s="158" t="s">
        <v>153</v>
      </c>
      <c r="Z240" s="148"/>
      <c r="AA240" s="148"/>
      <c r="AB240" s="148"/>
      <c r="AC240" s="148"/>
      <c r="AD240" s="148"/>
      <c r="AE240" s="148"/>
      <c r="AF240" s="148"/>
      <c r="AG240" s="148" t="s">
        <v>175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outlineLevel="2" x14ac:dyDescent="0.2">
      <c r="A241" s="155"/>
      <c r="B241" s="156"/>
      <c r="C241" s="192" t="s">
        <v>449</v>
      </c>
      <c r="D241" s="187"/>
      <c r="E241" s="188">
        <v>24.76</v>
      </c>
      <c r="F241" s="158"/>
      <c r="G241" s="158"/>
      <c r="H241" s="158"/>
      <c r="I241" s="158"/>
      <c r="J241" s="158"/>
      <c r="K241" s="158"/>
      <c r="L241" s="158"/>
      <c r="M241" s="158"/>
      <c r="N241" s="157"/>
      <c r="O241" s="157"/>
      <c r="P241" s="157"/>
      <c r="Q241" s="157"/>
      <c r="R241" s="158"/>
      <c r="S241" s="158"/>
      <c r="T241" s="158"/>
      <c r="U241" s="158"/>
      <c r="V241" s="158"/>
      <c r="W241" s="158"/>
      <c r="X241" s="158"/>
      <c r="Y241" s="158"/>
      <c r="Z241" s="148"/>
      <c r="AA241" s="148"/>
      <c r="AB241" s="148"/>
      <c r="AC241" s="148"/>
      <c r="AD241" s="148"/>
      <c r="AE241" s="148"/>
      <c r="AF241" s="148"/>
      <c r="AG241" s="148" t="s">
        <v>179</v>
      </c>
      <c r="AH241" s="148">
        <v>0</v>
      </c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ht="22.5" outlineLevel="1" x14ac:dyDescent="0.2">
      <c r="A242" s="167">
        <v>65</v>
      </c>
      <c r="B242" s="168" t="s">
        <v>450</v>
      </c>
      <c r="C242" s="183" t="s">
        <v>451</v>
      </c>
      <c r="D242" s="169" t="s">
        <v>172</v>
      </c>
      <c r="E242" s="170">
        <v>131.32</v>
      </c>
      <c r="F242" s="171"/>
      <c r="G242" s="172">
        <f>ROUND(E242*F242,2)</f>
        <v>0</v>
      </c>
      <c r="H242" s="171"/>
      <c r="I242" s="172">
        <f>ROUND(E242*H242,2)</f>
        <v>0</v>
      </c>
      <c r="J242" s="171"/>
      <c r="K242" s="172">
        <f>ROUND(E242*J242,2)</f>
        <v>0</v>
      </c>
      <c r="L242" s="172">
        <v>21</v>
      </c>
      <c r="M242" s="172">
        <f>G242*(1+L242/100)</f>
        <v>0</v>
      </c>
      <c r="N242" s="170">
        <v>0</v>
      </c>
      <c r="O242" s="170">
        <f>ROUND(E242*N242,2)</f>
        <v>0</v>
      </c>
      <c r="P242" s="170">
        <v>6.8000000000000005E-2</v>
      </c>
      <c r="Q242" s="170">
        <f>ROUND(E242*P242,2)</f>
        <v>8.93</v>
      </c>
      <c r="R242" s="172" t="s">
        <v>395</v>
      </c>
      <c r="S242" s="172" t="s">
        <v>151</v>
      </c>
      <c r="T242" s="173" t="s">
        <v>151</v>
      </c>
      <c r="U242" s="158">
        <v>0.48</v>
      </c>
      <c r="V242" s="158">
        <f>ROUND(E242*U242,2)</f>
        <v>63.03</v>
      </c>
      <c r="W242" s="158"/>
      <c r="X242" s="158" t="s">
        <v>174</v>
      </c>
      <c r="Y242" s="158" t="s">
        <v>153</v>
      </c>
      <c r="Z242" s="148"/>
      <c r="AA242" s="148"/>
      <c r="AB242" s="148"/>
      <c r="AC242" s="148"/>
      <c r="AD242" s="148"/>
      <c r="AE242" s="148"/>
      <c r="AF242" s="148"/>
      <c r="AG242" s="148" t="s">
        <v>175</v>
      </c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2" x14ac:dyDescent="0.2">
      <c r="A243" s="155"/>
      <c r="B243" s="156"/>
      <c r="C243" s="257" t="s">
        <v>452</v>
      </c>
      <c r="D243" s="258"/>
      <c r="E243" s="258"/>
      <c r="F243" s="258"/>
      <c r="G243" s="258"/>
      <c r="H243" s="158"/>
      <c r="I243" s="158"/>
      <c r="J243" s="158"/>
      <c r="K243" s="158"/>
      <c r="L243" s="158"/>
      <c r="M243" s="158"/>
      <c r="N243" s="157"/>
      <c r="O243" s="157"/>
      <c r="P243" s="157"/>
      <c r="Q243" s="157"/>
      <c r="R243" s="158"/>
      <c r="S243" s="158"/>
      <c r="T243" s="158"/>
      <c r="U243" s="158"/>
      <c r="V243" s="158"/>
      <c r="W243" s="158"/>
      <c r="X243" s="158"/>
      <c r="Y243" s="158"/>
      <c r="Z243" s="148"/>
      <c r="AA243" s="148"/>
      <c r="AB243" s="148"/>
      <c r="AC243" s="148"/>
      <c r="AD243" s="148"/>
      <c r="AE243" s="148"/>
      <c r="AF243" s="148"/>
      <c r="AG243" s="148" t="s">
        <v>177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2" x14ac:dyDescent="0.2">
      <c r="A244" s="155"/>
      <c r="B244" s="156"/>
      <c r="C244" s="192" t="s">
        <v>453</v>
      </c>
      <c r="D244" s="187"/>
      <c r="E244" s="188">
        <v>8.74</v>
      </c>
      <c r="F244" s="158"/>
      <c r="G244" s="158"/>
      <c r="H244" s="158"/>
      <c r="I244" s="158"/>
      <c r="J244" s="158"/>
      <c r="K244" s="158"/>
      <c r="L244" s="158"/>
      <c r="M244" s="158"/>
      <c r="N244" s="157"/>
      <c r="O244" s="157"/>
      <c r="P244" s="157"/>
      <c r="Q244" s="157"/>
      <c r="R244" s="158"/>
      <c r="S244" s="158"/>
      <c r="T244" s="158"/>
      <c r="U244" s="158"/>
      <c r="V244" s="158"/>
      <c r="W244" s="158"/>
      <c r="X244" s="158"/>
      <c r="Y244" s="158"/>
      <c r="Z244" s="148"/>
      <c r="AA244" s="148"/>
      <c r="AB244" s="148"/>
      <c r="AC244" s="148"/>
      <c r="AD244" s="148"/>
      <c r="AE244" s="148"/>
      <c r="AF244" s="148"/>
      <c r="AG244" s="148" t="s">
        <v>179</v>
      </c>
      <c r="AH244" s="148">
        <v>0</v>
      </c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3" x14ac:dyDescent="0.2">
      <c r="A245" s="155"/>
      <c r="B245" s="156"/>
      <c r="C245" s="192" t="s">
        <v>454</v>
      </c>
      <c r="D245" s="187"/>
      <c r="E245" s="188">
        <v>8.7799999999999994</v>
      </c>
      <c r="F245" s="158"/>
      <c r="G245" s="158"/>
      <c r="H245" s="158"/>
      <c r="I245" s="158"/>
      <c r="J245" s="158"/>
      <c r="K245" s="158"/>
      <c r="L245" s="158"/>
      <c r="M245" s="158"/>
      <c r="N245" s="157"/>
      <c r="O245" s="157"/>
      <c r="P245" s="157"/>
      <c r="Q245" s="157"/>
      <c r="R245" s="158"/>
      <c r="S245" s="158"/>
      <c r="T245" s="158"/>
      <c r="U245" s="158"/>
      <c r="V245" s="158"/>
      <c r="W245" s="158"/>
      <c r="X245" s="158"/>
      <c r="Y245" s="158"/>
      <c r="Z245" s="148"/>
      <c r="AA245" s="148"/>
      <c r="AB245" s="148"/>
      <c r="AC245" s="148"/>
      <c r="AD245" s="148"/>
      <c r="AE245" s="148"/>
      <c r="AF245" s="148"/>
      <c r="AG245" s="148" t="s">
        <v>179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3" x14ac:dyDescent="0.2">
      <c r="A246" s="155"/>
      <c r="B246" s="156"/>
      <c r="C246" s="192" t="s">
        <v>455</v>
      </c>
      <c r="D246" s="187"/>
      <c r="E246" s="188">
        <v>7.38</v>
      </c>
      <c r="F246" s="158"/>
      <c r="G246" s="158"/>
      <c r="H246" s="158"/>
      <c r="I246" s="158"/>
      <c r="J246" s="158"/>
      <c r="K246" s="158"/>
      <c r="L246" s="158"/>
      <c r="M246" s="158"/>
      <c r="N246" s="157"/>
      <c r="O246" s="157"/>
      <c r="P246" s="157"/>
      <c r="Q246" s="157"/>
      <c r="R246" s="158"/>
      <c r="S246" s="158"/>
      <c r="T246" s="158"/>
      <c r="U246" s="158"/>
      <c r="V246" s="158"/>
      <c r="W246" s="158"/>
      <c r="X246" s="158"/>
      <c r="Y246" s="158"/>
      <c r="Z246" s="148"/>
      <c r="AA246" s="148"/>
      <c r="AB246" s="148"/>
      <c r="AC246" s="148"/>
      <c r="AD246" s="148"/>
      <c r="AE246" s="148"/>
      <c r="AF246" s="148"/>
      <c r="AG246" s="148" t="s">
        <v>179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3" x14ac:dyDescent="0.2">
      <c r="A247" s="155"/>
      <c r="B247" s="156"/>
      <c r="C247" s="192" t="s">
        <v>456</v>
      </c>
      <c r="D247" s="187"/>
      <c r="E247" s="188">
        <v>7.98</v>
      </c>
      <c r="F247" s="158"/>
      <c r="G247" s="158"/>
      <c r="H247" s="158"/>
      <c r="I247" s="158"/>
      <c r="J247" s="158"/>
      <c r="K247" s="158"/>
      <c r="L247" s="158"/>
      <c r="M247" s="158"/>
      <c r="N247" s="157"/>
      <c r="O247" s="157"/>
      <c r="P247" s="157"/>
      <c r="Q247" s="157"/>
      <c r="R247" s="158"/>
      <c r="S247" s="158"/>
      <c r="T247" s="158"/>
      <c r="U247" s="158"/>
      <c r="V247" s="158"/>
      <c r="W247" s="158"/>
      <c r="X247" s="158"/>
      <c r="Y247" s="158"/>
      <c r="Z247" s="148"/>
      <c r="AA247" s="148"/>
      <c r="AB247" s="148"/>
      <c r="AC247" s="148"/>
      <c r="AD247" s="148"/>
      <c r="AE247" s="148"/>
      <c r="AF247" s="148"/>
      <c r="AG247" s="148" t="s">
        <v>179</v>
      </c>
      <c r="AH247" s="148">
        <v>0</v>
      </c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3" x14ac:dyDescent="0.2">
      <c r="A248" s="155"/>
      <c r="B248" s="156"/>
      <c r="C248" s="192" t="s">
        <v>457</v>
      </c>
      <c r="D248" s="187"/>
      <c r="E248" s="188">
        <v>13.8</v>
      </c>
      <c r="F248" s="158"/>
      <c r="G248" s="158"/>
      <c r="H248" s="158"/>
      <c r="I248" s="158"/>
      <c r="J248" s="158"/>
      <c r="K248" s="158"/>
      <c r="L248" s="158"/>
      <c r="M248" s="158"/>
      <c r="N248" s="157"/>
      <c r="O248" s="157"/>
      <c r="P248" s="157"/>
      <c r="Q248" s="157"/>
      <c r="R248" s="158"/>
      <c r="S248" s="158"/>
      <c r="T248" s="158"/>
      <c r="U248" s="158"/>
      <c r="V248" s="158"/>
      <c r="W248" s="158"/>
      <c r="X248" s="158"/>
      <c r="Y248" s="158"/>
      <c r="Z248" s="148"/>
      <c r="AA248" s="148"/>
      <c r="AB248" s="148"/>
      <c r="AC248" s="148"/>
      <c r="AD248" s="148"/>
      <c r="AE248" s="148"/>
      <c r="AF248" s="148"/>
      <c r="AG248" s="148" t="s">
        <v>179</v>
      </c>
      <c r="AH248" s="148">
        <v>0</v>
      </c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3" x14ac:dyDescent="0.2">
      <c r="A249" s="155"/>
      <c r="B249" s="156"/>
      <c r="C249" s="192" t="s">
        <v>458</v>
      </c>
      <c r="D249" s="187"/>
      <c r="E249" s="188">
        <v>9.14</v>
      </c>
      <c r="F249" s="158"/>
      <c r="G249" s="158"/>
      <c r="H249" s="158"/>
      <c r="I249" s="158"/>
      <c r="J249" s="158"/>
      <c r="K249" s="158"/>
      <c r="L249" s="158"/>
      <c r="M249" s="158"/>
      <c r="N249" s="157"/>
      <c r="O249" s="157"/>
      <c r="P249" s="157"/>
      <c r="Q249" s="157"/>
      <c r="R249" s="158"/>
      <c r="S249" s="158"/>
      <c r="T249" s="158"/>
      <c r="U249" s="158"/>
      <c r="V249" s="158"/>
      <c r="W249" s="158"/>
      <c r="X249" s="158"/>
      <c r="Y249" s="158"/>
      <c r="Z249" s="148"/>
      <c r="AA249" s="148"/>
      <c r="AB249" s="148"/>
      <c r="AC249" s="148"/>
      <c r="AD249" s="148"/>
      <c r="AE249" s="148"/>
      <c r="AF249" s="148"/>
      <c r="AG249" s="148" t="s">
        <v>179</v>
      </c>
      <c r="AH249" s="148">
        <v>0</v>
      </c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3" x14ac:dyDescent="0.2">
      <c r="A250" s="155"/>
      <c r="B250" s="156"/>
      <c r="C250" s="192" t="s">
        <v>459</v>
      </c>
      <c r="D250" s="187"/>
      <c r="E250" s="188">
        <v>15.2</v>
      </c>
      <c r="F250" s="158"/>
      <c r="G250" s="158"/>
      <c r="H250" s="158"/>
      <c r="I250" s="158"/>
      <c r="J250" s="158"/>
      <c r="K250" s="158"/>
      <c r="L250" s="158"/>
      <c r="M250" s="158"/>
      <c r="N250" s="157"/>
      <c r="O250" s="157"/>
      <c r="P250" s="157"/>
      <c r="Q250" s="157"/>
      <c r="R250" s="158"/>
      <c r="S250" s="158"/>
      <c r="T250" s="158"/>
      <c r="U250" s="158"/>
      <c r="V250" s="158"/>
      <c r="W250" s="158"/>
      <c r="X250" s="158"/>
      <c r="Y250" s="158"/>
      <c r="Z250" s="148"/>
      <c r="AA250" s="148"/>
      <c r="AB250" s="148"/>
      <c r="AC250" s="148"/>
      <c r="AD250" s="148"/>
      <c r="AE250" s="148"/>
      <c r="AF250" s="148"/>
      <c r="AG250" s="148" t="s">
        <v>179</v>
      </c>
      <c r="AH250" s="148">
        <v>0</v>
      </c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3" x14ac:dyDescent="0.2">
      <c r="A251" s="155"/>
      <c r="B251" s="156"/>
      <c r="C251" s="192" t="s">
        <v>460</v>
      </c>
      <c r="D251" s="187"/>
      <c r="E251" s="188">
        <v>30</v>
      </c>
      <c r="F251" s="158"/>
      <c r="G251" s="158"/>
      <c r="H251" s="158"/>
      <c r="I251" s="158"/>
      <c r="J251" s="158"/>
      <c r="K251" s="158"/>
      <c r="L251" s="158"/>
      <c r="M251" s="158"/>
      <c r="N251" s="157"/>
      <c r="O251" s="157"/>
      <c r="P251" s="157"/>
      <c r="Q251" s="157"/>
      <c r="R251" s="158"/>
      <c r="S251" s="158"/>
      <c r="T251" s="158"/>
      <c r="U251" s="158"/>
      <c r="V251" s="158"/>
      <c r="W251" s="158"/>
      <c r="X251" s="158"/>
      <c r="Y251" s="158"/>
      <c r="Z251" s="148"/>
      <c r="AA251" s="148"/>
      <c r="AB251" s="148"/>
      <c r="AC251" s="148"/>
      <c r="AD251" s="148"/>
      <c r="AE251" s="148"/>
      <c r="AF251" s="148"/>
      <c r="AG251" s="148" t="s">
        <v>179</v>
      </c>
      <c r="AH251" s="148">
        <v>0</v>
      </c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3" x14ac:dyDescent="0.2">
      <c r="A252" s="155"/>
      <c r="B252" s="156"/>
      <c r="C252" s="192" t="s">
        <v>461</v>
      </c>
      <c r="D252" s="187"/>
      <c r="E252" s="188">
        <v>30.3</v>
      </c>
      <c r="F252" s="158"/>
      <c r="G252" s="158"/>
      <c r="H252" s="158"/>
      <c r="I252" s="158"/>
      <c r="J252" s="158"/>
      <c r="K252" s="158"/>
      <c r="L252" s="158"/>
      <c r="M252" s="158"/>
      <c r="N252" s="157"/>
      <c r="O252" s="157"/>
      <c r="P252" s="157"/>
      <c r="Q252" s="157"/>
      <c r="R252" s="158"/>
      <c r="S252" s="158"/>
      <c r="T252" s="158"/>
      <c r="U252" s="158"/>
      <c r="V252" s="158"/>
      <c r="W252" s="158"/>
      <c r="X252" s="158"/>
      <c r="Y252" s="158"/>
      <c r="Z252" s="148"/>
      <c r="AA252" s="148"/>
      <c r="AB252" s="148"/>
      <c r="AC252" s="148"/>
      <c r="AD252" s="148"/>
      <c r="AE252" s="148"/>
      <c r="AF252" s="148"/>
      <c r="AG252" s="148" t="s">
        <v>179</v>
      </c>
      <c r="AH252" s="148">
        <v>0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 x14ac:dyDescent="0.2">
      <c r="A253" s="167">
        <v>66</v>
      </c>
      <c r="B253" s="168" t="s">
        <v>462</v>
      </c>
      <c r="C253" s="183" t="s">
        <v>463</v>
      </c>
      <c r="D253" s="169" t="s">
        <v>172</v>
      </c>
      <c r="E253" s="170">
        <v>764.4</v>
      </c>
      <c r="F253" s="171"/>
      <c r="G253" s="172">
        <f>ROUND(E253*F253,2)</f>
        <v>0</v>
      </c>
      <c r="H253" s="171"/>
      <c r="I253" s="172">
        <f>ROUND(E253*H253,2)</f>
        <v>0</v>
      </c>
      <c r="J253" s="171"/>
      <c r="K253" s="172">
        <f>ROUND(E253*J253,2)</f>
        <v>0</v>
      </c>
      <c r="L253" s="172">
        <v>21</v>
      </c>
      <c r="M253" s="172">
        <f>G253*(1+L253/100)</f>
        <v>0</v>
      </c>
      <c r="N253" s="170">
        <v>0</v>
      </c>
      <c r="O253" s="170">
        <f>ROUND(E253*N253,2)</f>
        <v>0</v>
      </c>
      <c r="P253" s="170">
        <v>9.7400000000000004E-3</v>
      </c>
      <c r="Q253" s="170">
        <f>ROUND(E253*P253,2)</f>
        <v>7.45</v>
      </c>
      <c r="R253" s="172" t="s">
        <v>464</v>
      </c>
      <c r="S253" s="172" t="s">
        <v>151</v>
      </c>
      <c r="T253" s="173" t="s">
        <v>151</v>
      </c>
      <c r="U253" s="158">
        <v>4.3999999999999997E-2</v>
      </c>
      <c r="V253" s="158">
        <f>ROUND(E253*U253,2)</f>
        <v>33.630000000000003</v>
      </c>
      <c r="W253" s="158"/>
      <c r="X253" s="158" t="s">
        <v>174</v>
      </c>
      <c r="Y253" s="158" t="s">
        <v>153</v>
      </c>
      <c r="Z253" s="148"/>
      <c r="AA253" s="148"/>
      <c r="AB253" s="148"/>
      <c r="AC253" s="148"/>
      <c r="AD253" s="148"/>
      <c r="AE253" s="148"/>
      <c r="AF253" s="148"/>
      <c r="AG253" s="148" t="s">
        <v>175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outlineLevel="2" x14ac:dyDescent="0.2">
      <c r="A254" s="155"/>
      <c r="B254" s="156"/>
      <c r="C254" s="192" t="s">
        <v>414</v>
      </c>
      <c r="D254" s="187"/>
      <c r="E254" s="188"/>
      <c r="F254" s="158"/>
      <c r="G254" s="158"/>
      <c r="H254" s="158"/>
      <c r="I254" s="158"/>
      <c r="J254" s="158"/>
      <c r="K254" s="158"/>
      <c r="L254" s="158"/>
      <c r="M254" s="158"/>
      <c r="N254" s="157"/>
      <c r="O254" s="157"/>
      <c r="P254" s="157"/>
      <c r="Q254" s="157"/>
      <c r="R254" s="158"/>
      <c r="S254" s="158"/>
      <c r="T254" s="158"/>
      <c r="U254" s="158"/>
      <c r="V254" s="158"/>
      <c r="W254" s="158"/>
      <c r="X254" s="158"/>
      <c r="Y254" s="158"/>
      <c r="Z254" s="148"/>
      <c r="AA254" s="148"/>
      <c r="AB254" s="148"/>
      <c r="AC254" s="148"/>
      <c r="AD254" s="148"/>
      <c r="AE254" s="148"/>
      <c r="AF254" s="148"/>
      <c r="AG254" s="148" t="s">
        <v>179</v>
      </c>
      <c r="AH254" s="148">
        <v>0</v>
      </c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3" x14ac:dyDescent="0.2">
      <c r="A255" s="155"/>
      <c r="B255" s="156"/>
      <c r="C255" s="192" t="s">
        <v>465</v>
      </c>
      <c r="D255" s="187"/>
      <c r="E255" s="188">
        <v>764.4</v>
      </c>
      <c r="F255" s="158"/>
      <c r="G255" s="158"/>
      <c r="H255" s="158"/>
      <c r="I255" s="158"/>
      <c r="J255" s="158"/>
      <c r="K255" s="158"/>
      <c r="L255" s="158"/>
      <c r="M255" s="158"/>
      <c r="N255" s="157"/>
      <c r="O255" s="157"/>
      <c r="P255" s="157"/>
      <c r="Q255" s="157"/>
      <c r="R255" s="158"/>
      <c r="S255" s="158"/>
      <c r="T255" s="158"/>
      <c r="U255" s="158"/>
      <c r="V255" s="158"/>
      <c r="W255" s="158"/>
      <c r="X255" s="158"/>
      <c r="Y255" s="158"/>
      <c r="Z255" s="148"/>
      <c r="AA255" s="148"/>
      <c r="AB255" s="148"/>
      <c r="AC255" s="148"/>
      <c r="AD255" s="148"/>
      <c r="AE255" s="148"/>
      <c r="AF255" s="148"/>
      <c r="AG255" s="148" t="s">
        <v>179</v>
      </c>
      <c r="AH255" s="148">
        <v>0</v>
      </c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ht="22.5" outlineLevel="1" x14ac:dyDescent="0.2">
      <c r="A256" s="167">
        <v>67</v>
      </c>
      <c r="B256" s="168" t="s">
        <v>466</v>
      </c>
      <c r="C256" s="183" t="s">
        <v>467</v>
      </c>
      <c r="D256" s="169" t="s">
        <v>172</v>
      </c>
      <c r="E256" s="170">
        <v>724.26</v>
      </c>
      <c r="F256" s="171"/>
      <c r="G256" s="172">
        <f>ROUND(E256*F256,2)</f>
        <v>0</v>
      </c>
      <c r="H256" s="171"/>
      <c r="I256" s="172">
        <f>ROUND(E256*H256,2)</f>
        <v>0</v>
      </c>
      <c r="J256" s="171"/>
      <c r="K256" s="172">
        <f>ROUND(E256*J256,2)</f>
        <v>0</v>
      </c>
      <c r="L256" s="172">
        <v>21</v>
      </c>
      <c r="M256" s="172">
        <f>G256*(1+L256/100)</f>
        <v>0</v>
      </c>
      <c r="N256" s="170">
        <v>0</v>
      </c>
      <c r="O256" s="170">
        <f>ROUND(E256*N256,2)</f>
        <v>0</v>
      </c>
      <c r="P256" s="170">
        <v>2E-3</v>
      </c>
      <c r="Q256" s="170">
        <f>ROUND(E256*P256,2)</f>
        <v>1.45</v>
      </c>
      <c r="R256" s="172" t="s">
        <v>468</v>
      </c>
      <c r="S256" s="172" t="s">
        <v>151</v>
      </c>
      <c r="T256" s="173" t="s">
        <v>151</v>
      </c>
      <c r="U256" s="158">
        <v>3.7999999999999999E-2</v>
      </c>
      <c r="V256" s="158">
        <f>ROUND(E256*U256,2)</f>
        <v>27.52</v>
      </c>
      <c r="W256" s="158"/>
      <c r="X256" s="158" t="s">
        <v>174</v>
      </c>
      <c r="Y256" s="158" t="s">
        <v>153</v>
      </c>
      <c r="Z256" s="148"/>
      <c r="AA256" s="148"/>
      <c r="AB256" s="148"/>
      <c r="AC256" s="148"/>
      <c r="AD256" s="148"/>
      <c r="AE256" s="148"/>
      <c r="AF256" s="148"/>
      <c r="AG256" s="148" t="s">
        <v>175</v>
      </c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outlineLevel="2" x14ac:dyDescent="0.2">
      <c r="A257" s="155"/>
      <c r="B257" s="156"/>
      <c r="C257" s="192" t="s">
        <v>414</v>
      </c>
      <c r="D257" s="187"/>
      <c r="E257" s="188"/>
      <c r="F257" s="158"/>
      <c r="G257" s="158"/>
      <c r="H257" s="158"/>
      <c r="I257" s="158"/>
      <c r="J257" s="158"/>
      <c r="K257" s="158"/>
      <c r="L257" s="158"/>
      <c r="M257" s="158"/>
      <c r="N257" s="157"/>
      <c r="O257" s="157"/>
      <c r="P257" s="157"/>
      <c r="Q257" s="157"/>
      <c r="R257" s="158"/>
      <c r="S257" s="158"/>
      <c r="T257" s="158"/>
      <c r="U257" s="158"/>
      <c r="V257" s="158"/>
      <c r="W257" s="158"/>
      <c r="X257" s="158"/>
      <c r="Y257" s="158"/>
      <c r="Z257" s="148"/>
      <c r="AA257" s="148"/>
      <c r="AB257" s="148"/>
      <c r="AC257" s="148"/>
      <c r="AD257" s="148"/>
      <c r="AE257" s="148"/>
      <c r="AF257" s="148"/>
      <c r="AG257" s="148" t="s">
        <v>179</v>
      </c>
      <c r="AH257" s="148">
        <v>0</v>
      </c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outlineLevel="3" x14ac:dyDescent="0.2">
      <c r="A258" s="155"/>
      <c r="B258" s="156"/>
      <c r="C258" s="192" t="s">
        <v>440</v>
      </c>
      <c r="D258" s="187"/>
      <c r="E258" s="188">
        <v>202.23</v>
      </c>
      <c r="F258" s="158"/>
      <c r="G258" s="158"/>
      <c r="H258" s="158"/>
      <c r="I258" s="158"/>
      <c r="J258" s="158"/>
      <c r="K258" s="158"/>
      <c r="L258" s="158"/>
      <c r="M258" s="158"/>
      <c r="N258" s="157"/>
      <c r="O258" s="157"/>
      <c r="P258" s="157"/>
      <c r="Q258" s="157"/>
      <c r="R258" s="158"/>
      <c r="S258" s="158"/>
      <c r="T258" s="158"/>
      <c r="U258" s="158"/>
      <c r="V258" s="158"/>
      <c r="W258" s="158"/>
      <c r="X258" s="158"/>
      <c r="Y258" s="158"/>
      <c r="Z258" s="148"/>
      <c r="AA258" s="148"/>
      <c r="AB258" s="148"/>
      <c r="AC258" s="148"/>
      <c r="AD258" s="148"/>
      <c r="AE258" s="148"/>
      <c r="AF258" s="148"/>
      <c r="AG258" s="148" t="s">
        <v>179</v>
      </c>
      <c r="AH258" s="148">
        <v>0</v>
      </c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ht="22.5" outlineLevel="3" x14ac:dyDescent="0.2">
      <c r="A259" s="155"/>
      <c r="B259" s="156"/>
      <c r="C259" s="192" t="s">
        <v>469</v>
      </c>
      <c r="D259" s="187"/>
      <c r="E259" s="188">
        <v>522.03</v>
      </c>
      <c r="F259" s="158"/>
      <c r="G259" s="158"/>
      <c r="H259" s="158"/>
      <c r="I259" s="158"/>
      <c r="J259" s="158"/>
      <c r="K259" s="158"/>
      <c r="L259" s="158"/>
      <c r="M259" s="158"/>
      <c r="N259" s="157"/>
      <c r="O259" s="157"/>
      <c r="P259" s="157"/>
      <c r="Q259" s="157"/>
      <c r="R259" s="158"/>
      <c r="S259" s="158"/>
      <c r="T259" s="158"/>
      <c r="U259" s="158"/>
      <c r="V259" s="158"/>
      <c r="W259" s="158"/>
      <c r="X259" s="158"/>
      <c r="Y259" s="158"/>
      <c r="Z259" s="148"/>
      <c r="AA259" s="148"/>
      <c r="AB259" s="148"/>
      <c r="AC259" s="148"/>
      <c r="AD259" s="148"/>
      <c r="AE259" s="148"/>
      <c r="AF259" s="148"/>
      <c r="AG259" s="148" t="s">
        <v>179</v>
      </c>
      <c r="AH259" s="148">
        <v>0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 x14ac:dyDescent="0.2">
      <c r="A260" s="167">
        <v>68</v>
      </c>
      <c r="B260" s="168" t="s">
        <v>470</v>
      </c>
      <c r="C260" s="183" t="s">
        <v>471</v>
      </c>
      <c r="D260" s="169" t="s">
        <v>172</v>
      </c>
      <c r="E260" s="170">
        <v>469.36</v>
      </c>
      <c r="F260" s="171"/>
      <c r="G260" s="172">
        <f>ROUND(E260*F260,2)</f>
        <v>0</v>
      </c>
      <c r="H260" s="171"/>
      <c r="I260" s="172">
        <f>ROUND(E260*H260,2)</f>
        <v>0</v>
      </c>
      <c r="J260" s="171"/>
      <c r="K260" s="172">
        <f>ROUND(E260*J260,2)</f>
        <v>0</v>
      </c>
      <c r="L260" s="172">
        <v>21</v>
      </c>
      <c r="M260" s="172">
        <f>G260*(1+L260/100)</f>
        <v>0</v>
      </c>
      <c r="N260" s="170">
        <v>0</v>
      </c>
      <c r="O260" s="170">
        <f>ROUND(E260*N260,2)</f>
        <v>0</v>
      </c>
      <c r="P260" s="170">
        <v>5.0000000000000001E-3</v>
      </c>
      <c r="Q260" s="170">
        <f>ROUND(E260*P260,2)</f>
        <v>2.35</v>
      </c>
      <c r="R260" s="172" t="s">
        <v>472</v>
      </c>
      <c r="S260" s="172" t="s">
        <v>151</v>
      </c>
      <c r="T260" s="173" t="s">
        <v>151</v>
      </c>
      <c r="U260" s="158">
        <v>0.51</v>
      </c>
      <c r="V260" s="158">
        <f>ROUND(E260*U260,2)</f>
        <v>239.37</v>
      </c>
      <c r="W260" s="158"/>
      <c r="X260" s="158" t="s">
        <v>174</v>
      </c>
      <c r="Y260" s="158" t="s">
        <v>153</v>
      </c>
      <c r="Z260" s="148"/>
      <c r="AA260" s="148"/>
      <c r="AB260" s="148"/>
      <c r="AC260" s="148"/>
      <c r="AD260" s="148"/>
      <c r="AE260" s="148"/>
      <c r="AF260" s="148"/>
      <c r="AG260" s="148" t="s">
        <v>175</v>
      </c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2" x14ac:dyDescent="0.2">
      <c r="A261" s="155"/>
      <c r="B261" s="156"/>
      <c r="C261" s="192" t="s">
        <v>473</v>
      </c>
      <c r="D261" s="187"/>
      <c r="E261" s="188">
        <v>469.36</v>
      </c>
      <c r="F261" s="158"/>
      <c r="G261" s="158"/>
      <c r="H261" s="158"/>
      <c r="I261" s="158"/>
      <c r="J261" s="158"/>
      <c r="K261" s="158"/>
      <c r="L261" s="158"/>
      <c r="M261" s="158"/>
      <c r="N261" s="157"/>
      <c r="O261" s="157"/>
      <c r="P261" s="157"/>
      <c r="Q261" s="157"/>
      <c r="R261" s="158"/>
      <c r="S261" s="158"/>
      <c r="T261" s="158"/>
      <c r="U261" s="158"/>
      <c r="V261" s="158"/>
      <c r="W261" s="158"/>
      <c r="X261" s="158"/>
      <c r="Y261" s="158"/>
      <c r="Z261" s="148"/>
      <c r="AA261" s="148"/>
      <c r="AB261" s="148"/>
      <c r="AC261" s="148"/>
      <c r="AD261" s="148"/>
      <c r="AE261" s="148"/>
      <c r="AF261" s="148"/>
      <c r="AG261" s="148" t="s">
        <v>179</v>
      </c>
      <c r="AH261" s="148">
        <v>0</v>
      </c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outlineLevel="1" x14ac:dyDescent="0.2">
      <c r="A262" s="167">
        <v>69</v>
      </c>
      <c r="B262" s="168" t="s">
        <v>474</v>
      </c>
      <c r="C262" s="183" t="s">
        <v>475</v>
      </c>
      <c r="D262" s="169" t="s">
        <v>172</v>
      </c>
      <c r="E262" s="170">
        <v>469.36</v>
      </c>
      <c r="F262" s="171"/>
      <c r="G262" s="172">
        <f>ROUND(E262*F262,2)</f>
        <v>0</v>
      </c>
      <c r="H262" s="171"/>
      <c r="I262" s="172">
        <f>ROUND(E262*H262,2)</f>
        <v>0</v>
      </c>
      <c r="J262" s="171"/>
      <c r="K262" s="172">
        <f>ROUND(E262*J262,2)</f>
        <v>0</v>
      </c>
      <c r="L262" s="172">
        <v>21</v>
      </c>
      <c r="M262" s="172">
        <f>G262*(1+L262/100)</f>
        <v>0</v>
      </c>
      <c r="N262" s="170">
        <v>0</v>
      </c>
      <c r="O262" s="170">
        <f>ROUND(E262*N262,2)</f>
        <v>0</v>
      </c>
      <c r="P262" s="170">
        <v>2E-3</v>
      </c>
      <c r="Q262" s="170">
        <f>ROUND(E262*P262,2)</f>
        <v>0.94</v>
      </c>
      <c r="R262" s="172" t="s">
        <v>472</v>
      </c>
      <c r="S262" s="172" t="s">
        <v>151</v>
      </c>
      <c r="T262" s="173" t="s">
        <v>151</v>
      </c>
      <c r="U262" s="158">
        <v>0.1</v>
      </c>
      <c r="V262" s="158">
        <f>ROUND(E262*U262,2)</f>
        <v>46.94</v>
      </c>
      <c r="W262" s="158"/>
      <c r="X262" s="158" t="s">
        <v>174</v>
      </c>
      <c r="Y262" s="158" t="s">
        <v>153</v>
      </c>
      <c r="Z262" s="148"/>
      <c r="AA262" s="148"/>
      <c r="AB262" s="148"/>
      <c r="AC262" s="148"/>
      <c r="AD262" s="148"/>
      <c r="AE262" s="148"/>
      <c r="AF262" s="148"/>
      <c r="AG262" s="148" t="s">
        <v>175</v>
      </c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2" x14ac:dyDescent="0.2">
      <c r="A263" s="155"/>
      <c r="B263" s="156"/>
      <c r="C263" s="192" t="s">
        <v>476</v>
      </c>
      <c r="D263" s="187"/>
      <c r="E263" s="188">
        <v>469.36</v>
      </c>
      <c r="F263" s="158"/>
      <c r="G263" s="158"/>
      <c r="H263" s="158"/>
      <c r="I263" s="158"/>
      <c r="J263" s="158"/>
      <c r="K263" s="158"/>
      <c r="L263" s="158"/>
      <c r="M263" s="158"/>
      <c r="N263" s="157"/>
      <c r="O263" s="157"/>
      <c r="P263" s="157"/>
      <c r="Q263" s="157"/>
      <c r="R263" s="158"/>
      <c r="S263" s="158"/>
      <c r="T263" s="158"/>
      <c r="U263" s="158"/>
      <c r="V263" s="158"/>
      <c r="W263" s="158"/>
      <c r="X263" s="158"/>
      <c r="Y263" s="158"/>
      <c r="Z263" s="148"/>
      <c r="AA263" s="148"/>
      <c r="AB263" s="148"/>
      <c r="AC263" s="148"/>
      <c r="AD263" s="148"/>
      <c r="AE263" s="148"/>
      <c r="AF263" s="148"/>
      <c r="AG263" s="148" t="s">
        <v>179</v>
      </c>
      <c r="AH263" s="148">
        <v>5</v>
      </c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ht="22.5" outlineLevel="1" x14ac:dyDescent="0.2">
      <c r="A264" s="167">
        <v>70</v>
      </c>
      <c r="B264" s="168" t="s">
        <v>477</v>
      </c>
      <c r="C264" s="183" t="s">
        <v>478</v>
      </c>
      <c r="D264" s="169" t="s">
        <v>253</v>
      </c>
      <c r="E264" s="170">
        <v>39.6</v>
      </c>
      <c r="F264" s="171"/>
      <c r="G264" s="172">
        <f>ROUND(E264*F264,2)</f>
        <v>0</v>
      </c>
      <c r="H264" s="171"/>
      <c r="I264" s="172">
        <f>ROUND(E264*H264,2)</f>
        <v>0</v>
      </c>
      <c r="J264" s="171"/>
      <c r="K264" s="172">
        <f>ROUND(E264*J264,2)</f>
        <v>0</v>
      </c>
      <c r="L264" s="172">
        <v>21</v>
      </c>
      <c r="M264" s="172">
        <f>G264*(1+L264/100)</f>
        <v>0</v>
      </c>
      <c r="N264" s="170">
        <v>0</v>
      </c>
      <c r="O264" s="170">
        <f>ROUND(E264*N264,2)</f>
        <v>0</v>
      </c>
      <c r="P264" s="170">
        <v>5.0000000000000001E-4</v>
      </c>
      <c r="Q264" s="170">
        <f>ROUND(E264*P264,2)</f>
        <v>0.02</v>
      </c>
      <c r="R264" s="172" t="s">
        <v>479</v>
      </c>
      <c r="S264" s="172" t="s">
        <v>151</v>
      </c>
      <c r="T264" s="173" t="s">
        <v>151</v>
      </c>
      <c r="U264" s="158">
        <v>0.105</v>
      </c>
      <c r="V264" s="158">
        <f>ROUND(E264*U264,2)</f>
        <v>4.16</v>
      </c>
      <c r="W264" s="158"/>
      <c r="X264" s="158" t="s">
        <v>174</v>
      </c>
      <c r="Y264" s="158" t="s">
        <v>153</v>
      </c>
      <c r="Z264" s="148"/>
      <c r="AA264" s="148"/>
      <c r="AB264" s="148"/>
      <c r="AC264" s="148"/>
      <c r="AD264" s="148"/>
      <c r="AE264" s="148"/>
      <c r="AF264" s="148"/>
      <c r="AG264" s="148" t="s">
        <v>175</v>
      </c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2" x14ac:dyDescent="0.2">
      <c r="A265" s="155"/>
      <c r="B265" s="156"/>
      <c r="C265" s="192" t="s">
        <v>480</v>
      </c>
      <c r="D265" s="187"/>
      <c r="E265" s="188">
        <v>39.6</v>
      </c>
      <c r="F265" s="158"/>
      <c r="G265" s="158"/>
      <c r="H265" s="158"/>
      <c r="I265" s="158"/>
      <c r="J265" s="158"/>
      <c r="K265" s="158"/>
      <c r="L265" s="158"/>
      <c r="M265" s="158"/>
      <c r="N265" s="157"/>
      <c r="O265" s="157"/>
      <c r="P265" s="157"/>
      <c r="Q265" s="157"/>
      <c r="R265" s="158"/>
      <c r="S265" s="158"/>
      <c r="T265" s="158"/>
      <c r="U265" s="158"/>
      <c r="V265" s="158"/>
      <c r="W265" s="158"/>
      <c r="X265" s="158"/>
      <c r="Y265" s="158"/>
      <c r="Z265" s="148"/>
      <c r="AA265" s="148"/>
      <c r="AB265" s="148"/>
      <c r="AC265" s="148"/>
      <c r="AD265" s="148"/>
      <c r="AE265" s="148"/>
      <c r="AF265" s="148"/>
      <c r="AG265" s="148" t="s">
        <v>179</v>
      </c>
      <c r="AH265" s="148">
        <v>0</v>
      </c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ht="22.5" outlineLevel="1" x14ac:dyDescent="0.2">
      <c r="A266" s="167">
        <v>71</v>
      </c>
      <c r="B266" s="168" t="s">
        <v>481</v>
      </c>
      <c r="C266" s="183" t="s">
        <v>482</v>
      </c>
      <c r="D266" s="169" t="s">
        <v>253</v>
      </c>
      <c r="E266" s="170">
        <v>39.6</v>
      </c>
      <c r="F266" s="171"/>
      <c r="G266" s="172">
        <f>ROUND(E266*F266,2)</f>
        <v>0</v>
      </c>
      <c r="H266" s="171"/>
      <c r="I266" s="172">
        <f>ROUND(E266*H266,2)</f>
        <v>0</v>
      </c>
      <c r="J266" s="171"/>
      <c r="K266" s="172">
        <f>ROUND(E266*J266,2)</f>
        <v>0</v>
      </c>
      <c r="L266" s="172">
        <v>21</v>
      </c>
      <c r="M266" s="172">
        <f>G266*(1+L266/100)</f>
        <v>0</v>
      </c>
      <c r="N266" s="170">
        <v>0</v>
      </c>
      <c r="O266" s="170">
        <f>ROUND(E266*N266,2)</f>
        <v>0</v>
      </c>
      <c r="P266" s="170">
        <v>2.9999999999999997E-4</v>
      </c>
      <c r="Q266" s="170">
        <f>ROUND(E266*P266,2)</f>
        <v>0.01</v>
      </c>
      <c r="R266" s="172" t="s">
        <v>479</v>
      </c>
      <c r="S266" s="172" t="s">
        <v>151</v>
      </c>
      <c r="T266" s="173" t="s">
        <v>151</v>
      </c>
      <c r="U266" s="158">
        <v>0.04</v>
      </c>
      <c r="V266" s="158">
        <f>ROUND(E266*U266,2)</f>
        <v>1.58</v>
      </c>
      <c r="W266" s="158"/>
      <c r="X266" s="158" t="s">
        <v>174</v>
      </c>
      <c r="Y266" s="158" t="s">
        <v>153</v>
      </c>
      <c r="Z266" s="148"/>
      <c r="AA266" s="148"/>
      <c r="AB266" s="148"/>
      <c r="AC266" s="148"/>
      <c r="AD266" s="148"/>
      <c r="AE266" s="148"/>
      <c r="AF266" s="148"/>
      <c r="AG266" s="148" t="s">
        <v>175</v>
      </c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2" x14ac:dyDescent="0.2">
      <c r="A267" s="155"/>
      <c r="B267" s="156"/>
      <c r="C267" s="192" t="s">
        <v>483</v>
      </c>
      <c r="D267" s="187"/>
      <c r="E267" s="188">
        <v>39.6</v>
      </c>
      <c r="F267" s="158"/>
      <c r="G267" s="158"/>
      <c r="H267" s="158"/>
      <c r="I267" s="158"/>
      <c r="J267" s="158"/>
      <c r="K267" s="158"/>
      <c r="L267" s="158"/>
      <c r="M267" s="158"/>
      <c r="N267" s="157"/>
      <c r="O267" s="157"/>
      <c r="P267" s="157"/>
      <c r="Q267" s="157"/>
      <c r="R267" s="158"/>
      <c r="S267" s="158"/>
      <c r="T267" s="158"/>
      <c r="U267" s="158"/>
      <c r="V267" s="158"/>
      <c r="W267" s="158"/>
      <c r="X267" s="158"/>
      <c r="Y267" s="158"/>
      <c r="Z267" s="148"/>
      <c r="AA267" s="148"/>
      <c r="AB267" s="148"/>
      <c r="AC267" s="148"/>
      <c r="AD267" s="148"/>
      <c r="AE267" s="148"/>
      <c r="AF267" s="148"/>
      <c r="AG267" s="148" t="s">
        <v>179</v>
      </c>
      <c r="AH267" s="148">
        <v>5</v>
      </c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ht="22.5" outlineLevel="1" x14ac:dyDescent="0.2">
      <c r="A268" s="167">
        <v>72</v>
      </c>
      <c r="B268" s="168" t="s">
        <v>484</v>
      </c>
      <c r="C268" s="183" t="s">
        <v>485</v>
      </c>
      <c r="D268" s="169" t="s">
        <v>172</v>
      </c>
      <c r="E268" s="170">
        <v>535.23</v>
      </c>
      <c r="F268" s="171"/>
      <c r="G268" s="172">
        <f>ROUND(E268*F268,2)</f>
        <v>0</v>
      </c>
      <c r="H268" s="171"/>
      <c r="I268" s="172">
        <f>ROUND(E268*H268,2)</f>
        <v>0</v>
      </c>
      <c r="J268" s="171"/>
      <c r="K268" s="172">
        <f>ROUND(E268*J268,2)</f>
        <v>0</v>
      </c>
      <c r="L268" s="172">
        <v>21</v>
      </c>
      <c r="M268" s="172">
        <f>G268*(1+L268/100)</f>
        <v>0</v>
      </c>
      <c r="N268" s="170">
        <v>0</v>
      </c>
      <c r="O268" s="170">
        <f>ROUND(E268*N268,2)</f>
        <v>0</v>
      </c>
      <c r="P268" s="170">
        <v>3.5000000000000001E-3</v>
      </c>
      <c r="Q268" s="170">
        <f>ROUND(E268*P268,2)</f>
        <v>1.87</v>
      </c>
      <c r="R268" s="172" t="s">
        <v>479</v>
      </c>
      <c r="S268" s="172" t="s">
        <v>151</v>
      </c>
      <c r="T268" s="173" t="s">
        <v>151</v>
      </c>
      <c r="U268" s="158">
        <v>0.105</v>
      </c>
      <c r="V268" s="158">
        <f>ROUND(E268*U268,2)</f>
        <v>56.2</v>
      </c>
      <c r="W268" s="158"/>
      <c r="X268" s="158" t="s">
        <v>174</v>
      </c>
      <c r="Y268" s="158" t="s">
        <v>153</v>
      </c>
      <c r="Z268" s="148"/>
      <c r="AA268" s="148"/>
      <c r="AB268" s="148"/>
      <c r="AC268" s="148"/>
      <c r="AD268" s="148"/>
      <c r="AE268" s="148"/>
      <c r="AF268" s="148"/>
      <c r="AG268" s="148" t="s">
        <v>175</v>
      </c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2" x14ac:dyDescent="0.2">
      <c r="A269" s="155"/>
      <c r="B269" s="156"/>
      <c r="C269" s="192" t="s">
        <v>486</v>
      </c>
      <c r="D269" s="187"/>
      <c r="E269" s="188">
        <v>535.23</v>
      </c>
      <c r="F269" s="158"/>
      <c r="G269" s="158"/>
      <c r="H269" s="158"/>
      <c r="I269" s="158"/>
      <c r="J269" s="158"/>
      <c r="K269" s="158"/>
      <c r="L269" s="158"/>
      <c r="M269" s="158"/>
      <c r="N269" s="157"/>
      <c r="O269" s="157"/>
      <c r="P269" s="157"/>
      <c r="Q269" s="157"/>
      <c r="R269" s="158"/>
      <c r="S269" s="158"/>
      <c r="T269" s="158"/>
      <c r="U269" s="158"/>
      <c r="V269" s="158"/>
      <c r="W269" s="158"/>
      <c r="X269" s="158"/>
      <c r="Y269" s="158"/>
      <c r="Z269" s="148"/>
      <c r="AA269" s="148"/>
      <c r="AB269" s="148"/>
      <c r="AC269" s="148"/>
      <c r="AD269" s="148"/>
      <c r="AE269" s="148"/>
      <c r="AF269" s="148"/>
      <c r="AG269" s="148" t="s">
        <v>179</v>
      </c>
      <c r="AH269" s="148">
        <v>5</v>
      </c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ht="22.5" outlineLevel="1" x14ac:dyDescent="0.2">
      <c r="A270" s="167">
        <v>73</v>
      </c>
      <c r="B270" s="168" t="s">
        <v>487</v>
      </c>
      <c r="C270" s="183" t="s">
        <v>488</v>
      </c>
      <c r="D270" s="169" t="s">
        <v>172</v>
      </c>
      <c r="E270" s="170">
        <v>535.23</v>
      </c>
      <c r="F270" s="171"/>
      <c r="G270" s="172">
        <f>ROUND(E270*F270,2)</f>
        <v>0</v>
      </c>
      <c r="H270" s="171"/>
      <c r="I270" s="172">
        <f>ROUND(E270*H270,2)</f>
        <v>0</v>
      </c>
      <c r="J270" s="171"/>
      <c r="K270" s="172">
        <f>ROUND(E270*J270,2)</f>
        <v>0</v>
      </c>
      <c r="L270" s="172">
        <v>21</v>
      </c>
      <c r="M270" s="172">
        <f>G270*(1+L270/100)</f>
        <v>0</v>
      </c>
      <c r="N270" s="170">
        <v>0</v>
      </c>
      <c r="O270" s="170">
        <f>ROUND(E270*N270,2)</f>
        <v>0</v>
      </c>
      <c r="P270" s="170">
        <v>3.5000000000000001E-3</v>
      </c>
      <c r="Q270" s="170">
        <f>ROUND(E270*P270,2)</f>
        <v>1.87</v>
      </c>
      <c r="R270" s="172" t="s">
        <v>479</v>
      </c>
      <c r="S270" s="172" t="s">
        <v>151</v>
      </c>
      <c r="T270" s="173" t="s">
        <v>151</v>
      </c>
      <c r="U270" s="158">
        <v>0.255</v>
      </c>
      <c r="V270" s="158">
        <f>ROUND(E270*U270,2)</f>
        <v>136.47999999999999</v>
      </c>
      <c r="W270" s="158"/>
      <c r="X270" s="158" t="s">
        <v>174</v>
      </c>
      <c r="Y270" s="158" t="s">
        <v>153</v>
      </c>
      <c r="Z270" s="148"/>
      <c r="AA270" s="148"/>
      <c r="AB270" s="148"/>
      <c r="AC270" s="148"/>
      <c r="AD270" s="148"/>
      <c r="AE270" s="148"/>
      <c r="AF270" s="148"/>
      <c r="AG270" s="148" t="s">
        <v>175</v>
      </c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2" x14ac:dyDescent="0.2">
      <c r="A271" s="155"/>
      <c r="B271" s="156"/>
      <c r="C271" s="192" t="s">
        <v>414</v>
      </c>
      <c r="D271" s="187"/>
      <c r="E271" s="188"/>
      <c r="F271" s="158"/>
      <c r="G271" s="158"/>
      <c r="H271" s="158"/>
      <c r="I271" s="158"/>
      <c r="J271" s="158"/>
      <c r="K271" s="158"/>
      <c r="L271" s="158"/>
      <c r="M271" s="158"/>
      <c r="N271" s="157"/>
      <c r="O271" s="157"/>
      <c r="P271" s="157"/>
      <c r="Q271" s="157"/>
      <c r="R271" s="158"/>
      <c r="S271" s="158"/>
      <c r="T271" s="158"/>
      <c r="U271" s="158"/>
      <c r="V271" s="158"/>
      <c r="W271" s="158"/>
      <c r="X271" s="158"/>
      <c r="Y271" s="158"/>
      <c r="Z271" s="148"/>
      <c r="AA271" s="148"/>
      <c r="AB271" s="148"/>
      <c r="AC271" s="148"/>
      <c r="AD271" s="148"/>
      <c r="AE271" s="148"/>
      <c r="AF271" s="148"/>
      <c r="AG271" s="148" t="s">
        <v>179</v>
      </c>
      <c r="AH271" s="148">
        <v>0</v>
      </c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ht="22.5" outlineLevel="3" x14ac:dyDescent="0.2">
      <c r="A272" s="155"/>
      <c r="B272" s="156"/>
      <c r="C272" s="192" t="s">
        <v>469</v>
      </c>
      <c r="D272" s="187"/>
      <c r="E272" s="188">
        <v>522.03</v>
      </c>
      <c r="F272" s="158"/>
      <c r="G272" s="158"/>
      <c r="H272" s="158"/>
      <c r="I272" s="158"/>
      <c r="J272" s="158"/>
      <c r="K272" s="158"/>
      <c r="L272" s="158"/>
      <c r="M272" s="158"/>
      <c r="N272" s="157"/>
      <c r="O272" s="157"/>
      <c r="P272" s="157"/>
      <c r="Q272" s="157"/>
      <c r="R272" s="158"/>
      <c r="S272" s="158"/>
      <c r="T272" s="158"/>
      <c r="U272" s="158"/>
      <c r="V272" s="158"/>
      <c r="W272" s="158"/>
      <c r="X272" s="158"/>
      <c r="Y272" s="158"/>
      <c r="Z272" s="148"/>
      <c r="AA272" s="148"/>
      <c r="AB272" s="148"/>
      <c r="AC272" s="148"/>
      <c r="AD272" s="148"/>
      <c r="AE272" s="148"/>
      <c r="AF272" s="148"/>
      <c r="AG272" s="148" t="s">
        <v>179</v>
      </c>
      <c r="AH272" s="148">
        <v>0</v>
      </c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3" x14ac:dyDescent="0.2">
      <c r="A273" s="155"/>
      <c r="B273" s="156"/>
      <c r="C273" s="192" t="s">
        <v>489</v>
      </c>
      <c r="D273" s="187"/>
      <c r="E273" s="188">
        <v>13.2</v>
      </c>
      <c r="F273" s="158"/>
      <c r="G273" s="158"/>
      <c r="H273" s="158"/>
      <c r="I273" s="158"/>
      <c r="J273" s="158"/>
      <c r="K273" s="158"/>
      <c r="L273" s="158"/>
      <c r="M273" s="158"/>
      <c r="N273" s="157"/>
      <c r="O273" s="157"/>
      <c r="P273" s="157"/>
      <c r="Q273" s="157"/>
      <c r="R273" s="158"/>
      <c r="S273" s="158"/>
      <c r="T273" s="158"/>
      <c r="U273" s="158"/>
      <c r="V273" s="158"/>
      <c r="W273" s="158"/>
      <c r="X273" s="158"/>
      <c r="Y273" s="158"/>
      <c r="Z273" s="148"/>
      <c r="AA273" s="148"/>
      <c r="AB273" s="148"/>
      <c r="AC273" s="148"/>
      <c r="AD273" s="148"/>
      <c r="AE273" s="148"/>
      <c r="AF273" s="148"/>
      <c r="AG273" s="148" t="s">
        <v>179</v>
      </c>
      <c r="AH273" s="148">
        <v>0</v>
      </c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x14ac:dyDescent="0.2">
      <c r="A274" s="160" t="s">
        <v>146</v>
      </c>
      <c r="B274" s="161" t="s">
        <v>94</v>
      </c>
      <c r="C274" s="181" t="s">
        <v>95</v>
      </c>
      <c r="D274" s="162"/>
      <c r="E274" s="163"/>
      <c r="F274" s="164"/>
      <c r="G274" s="164">
        <f>SUMIF(AG275:AG276,"&lt;&gt;NOR",G275:G276)</f>
        <v>0</v>
      </c>
      <c r="H274" s="164"/>
      <c r="I274" s="164">
        <f>SUM(I275:I276)</f>
        <v>0</v>
      </c>
      <c r="J274" s="164"/>
      <c r="K274" s="164">
        <f>SUM(K275:K276)</f>
        <v>0</v>
      </c>
      <c r="L274" s="164"/>
      <c r="M274" s="164">
        <f>SUM(M275:M276)</f>
        <v>0</v>
      </c>
      <c r="N274" s="163"/>
      <c r="O274" s="163">
        <f>SUM(O275:O276)</f>
        <v>0</v>
      </c>
      <c r="P274" s="163"/>
      <c r="Q274" s="163">
        <f>SUM(Q275:Q276)</f>
        <v>0</v>
      </c>
      <c r="R274" s="164"/>
      <c r="S274" s="164"/>
      <c r="T274" s="165"/>
      <c r="U274" s="159"/>
      <c r="V274" s="159">
        <f>SUM(V275:V276)</f>
        <v>4073.89</v>
      </c>
      <c r="W274" s="159"/>
      <c r="X274" s="159"/>
      <c r="Y274" s="159"/>
      <c r="AG274" t="s">
        <v>147</v>
      </c>
    </row>
    <row r="275" spans="1:60" ht="22.5" outlineLevel="1" x14ac:dyDescent="0.2">
      <c r="A275" s="167">
        <v>74</v>
      </c>
      <c r="B275" s="168" t="s">
        <v>490</v>
      </c>
      <c r="C275" s="183" t="s">
        <v>491</v>
      </c>
      <c r="D275" s="169" t="s">
        <v>246</v>
      </c>
      <c r="E275" s="170">
        <v>2153.2162699999999</v>
      </c>
      <c r="F275" s="171"/>
      <c r="G275" s="172">
        <f>ROUND(E275*F275,2)</f>
        <v>0</v>
      </c>
      <c r="H275" s="171"/>
      <c r="I275" s="172">
        <f>ROUND(E275*H275,2)</f>
        <v>0</v>
      </c>
      <c r="J275" s="171"/>
      <c r="K275" s="172">
        <f>ROUND(E275*J275,2)</f>
        <v>0</v>
      </c>
      <c r="L275" s="172">
        <v>21</v>
      </c>
      <c r="M275" s="172">
        <f>G275*(1+L275/100)</f>
        <v>0</v>
      </c>
      <c r="N275" s="170">
        <v>0</v>
      </c>
      <c r="O275" s="170">
        <f>ROUND(E275*N275,2)</f>
        <v>0</v>
      </c>
      <c r="P275" s="170">
        <v>0</v>
      </c>
      <c r="Q275" s="170">
        <f>ROUND(E275*P275,2)</f>
        <v>0</v>
      </c>
      <c r="R275" s="172" t="s">
        <v>492</v>
      </c>
      <c r="S275" s="172" t="s">
        <v>151</v>
      </c>
      <c r="T275" s="173" t="s">
        <v>151</v>
      </c>
      <c r="U275" s="158">
        <v>1.8919999999999999</v>
      </c>
      <c r="V275" s="158">
        <f>ROUND(E275*U275,2)</f>
        <v>4073.89</v>
      </c>
      <c r="W275" s="158"/>
      <c r="X275" s="158" t="s">
        <v>493</v>
      </c>
      <c r="Y275" s="158" t="s">
        <v>153</v>
      </c>
      <c r="Z275" s="148"/>
      <c r="AA275" s="148"/>
      <c r="AB275" s="148"/>
      <c r="AC275" s="148"/>
      <c r="AD275" s="148"/>
      <c r="AE275" s="148"/>
      <c r="AF275" s="148"/>
      <c r="AG275" s="148" t="s">
        <v>494</v>
      </c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2" x14ac:dyDescent="0.2">
      <c r="A276" s="155"/>
      <c r="B276" s="156"/>
      <c r="C276" s="257" t="s">
        <v>495</v>
      </c>
      <c r="D276" s="258"/>
      <c r="E276" s="258"/>
      <c r="F276" s="258"/>
      <c r="G276" s="258"/>
      <c r="H276" s="158"/>
      <c r="I276" s="158"/>
      <c r="J276" s="158"/>
      <c r="K276" s="158"/>
      <c r="L276" s="158"/>
      <c r="M276" s="158"/>
      <c r="N276" s="157"/>
      <c r="O276" s="157"/>
      <c r="P276" s="157"/>
      <c r="Q276" s="157"/>
      <c r="R276" s="158"/>
      <c r="S276" s="158"/>
      <c r="T276" s="158"/>
      <c r="U276" s="158"/>
      <c r="V276" s="158"/>
      <c r="W276" s="158"/>
      <c r="X276" s="158"/>
      <c r="Y276" s="158"/>
      <c r="Z276" s="148"/>
      <c r="AA276" s="148"/>
      <c r="AB276" s="148"/>
      <c r="AC276" s="148"/>
      <c r="AD276" s="148"/>
      <c r="AE276" s="148"/>
      <c r="AF276" s="148"/>
      <c r="AG276" s="148" t="s">
        <v>177</v>
      </c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x14ac:dyDescent="0.2">
      <c r="A277" s="160" t="s">
        <v>146</v>
      </c>
      <c r="B277" s="161" t="s">
        <v>112</v>
      </c>
      <c r="C277" s="181" t="s">
        <v>113</v>
      </c>
      <c r="D277" s="162"/>
      <c r="E277" s="163"/>
      <c r="F277" s="164"/>
      <c r="G277" s="164">
        <f>SUMIF(AG278:AG309,"&lt;&gt;NOR",G278:G309)</f>
        <v>0</v>
      </c>
      <c r="H277" s="164"/>
      <c r="I277" s="164">
        <f>SUM(I278:I309)</f>
        <v>0</v>
      </c>
      <c r="J277" s="164"/>
      <c r="K277" s="164">
        <f>SUM(K278:K309)</f>
        <v>0</v>
      </c>
      <c r="L277" s="164"/>
      <c r="M277" s="164">
        <f>SUM(M278:M309)</f>
        <v>0</v>
      </c>
      <c r="N277" s="163"/>
      <c r="O277" s="163">
        <f>SUM(O278:O309)</f>
        <v>0</v>
      </c>
      <c r="P277" s="163"/>
      <c r="Q277" s="163">
        <f>SUM(Q278:Q309)</f>
        <v>0</v>
      </c>
      <c r="R277" s="164"/>
      <c r="S277" s="164"/>
      <c r="T277" s="165"/>
      <c r="U277" s="159"/>
      <c r="V277" s="159">
        <f>SUM(V278:V309)</f>
        <v>2282.4899999999998</v>
      </c>
      <c r="W277" s="159"/>
      <c r="X277" s="159"/>
      <c r="Y277" s="159"/>
      <c r="AG277" t="s">
        <v>147</v>
      </c>
    </row>
    <row r="278" spans="1:60" outlineLevel="1" x14ac:dyDescent="0.2">
      <c r="A278" s="167">
        <v>75</v>
      </c>
      <c r="B278" s="168" t="s">
        <v>496</v>
      </c>
      <c r="C278" s="183" t="s">
        <v>497</v>
      </c>
      <c r="D278" s="169" t="s">
        <v>246</v>
      </c>
      <c r="E278" s="170">
        <v>30.14593</v>
      </c>
      <c r="F278" s="171"/>
      <c r="G278" s="172">
        <f>ROUND(E278*F278,2)</f>
        <v>0</v>
      </c>
      <c r="H278" s="171"/>
      <c r="I278" s="172">
        <f>ROUND(E278*H278,2)</f>
        <v>0</v>
      </c>
      <c r="J278" s="171"/>
      <c r="K278" s="172">
        <f>ROUND(E278*J278,2)</f>
        <v>0</v>
      </c>
      <c r="L278" s="172">
        <v>21</v>
      </c>
      <c r="M278" s="172">
        <f>G278*(1+L278/100)</f>
        <v>0</v>
      </c>
      <c r="N278" s="170">
        <v>0</v>
      </c>
      <c r="O278" s="170">
        <f>ROUND(E278*N278,2)</f>
        <v>0</v>
      </c>
      <c r="P278" s="170">
        <v>0</v>
      </c>
      <c r="Q278" s="170">
        <f>ROUND(E278*P278,2)</f>
        <v>0</v>
      </c>
      <c r="R278" s="172" t="s">
        <v>395</v>
      </c>
      <c r="S278" s="172" t="s">
        <v>151</v>
      </c>
      <c r="T278" s="173" t="s">
        <v>151</v>
      </c>
      <c r="U278" s="158">
        <v>0</v>
      </c>
      <c r="V278" s="158">
        <f>ROUND(E278*U278,2)</f>
        <v>0</v>
      </c>
      <c r="W278" s="158"/>
      <c r="X278" s="158" t="s">
        <v>174</v>
      </c>
      <c r="Y278" s="158" t="s">
        <v>153</v>
      </c>
      <c r="Z278" s="148"/>
      <c r="AA278" s="148"/>
      <c r="AB278" s="148"/>
      <c r="AC278" s="148"/>
      <c r="AD278" s="148"/>
      <c r="AE278" s="148"/>
      <c r="AF278" s="148"/>
      <c r="AG278" s="148" t="s">
        <v>175</v>
      </c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2" x14ac:dyDescent="0.2">
      <c r="A279" s="155"/>
      <c r="B279" s="156"/>
      <c r="C279" s="192" t="s">
        <v>498</v>
      </c>
      <c r="D279" s="187"/>
      <c r="E279" s="188">
        <v>25.29177</v>
      </c>
      <c r="F279" s="158"/>
      <c r="G279" s="158"/>
      <c r="H279" s="158"/>
      <c r="I279" s="158"/>
      <c r="J279" s="158"/>
      <c r="K279" s="158"/>
      <c r="L279" s="158"/>
      <c r="M279" s="158"/>
      <c r="N279" s="157"/>
      <c r="O279" s="157"/>
      <c r="P279" s="157"/>
      <c r="Q279" s="157"/>
      <c r="R279" s="158"/>
      <c r="S279" s="158"/>
      <c r="T279" s="158"/>
      <c r="U279" s="158"/>
      <c r="V279" s="158"/>
      <c r="W279" s="158"/>
      <c r="X279" s="158"/>
      <c r="Y279" s="158"/>
      <c r="Z279" s="148"/>
      <c r="AA279" s="148"/>
      <c r="AB279" s="148"/>
      <c r="AC279" s="148"/>
      <c r="AD279" s="148"/>
      <c r="AE279" s="148"/>
      <c r="AF279" s="148"/>
      <c r="AG279" s="148" t="s">
        <v>179</v>
      </c>
      <c r="AH279" s="148">
        <v>7</v>
      </c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3" x14ac:dyDescent="0.2">
      <c r="A280" s="155"/>
      <c r="B280" s="156"/>
      <c r="C280" s="192" t="s">
        <v>499</v>
      </c>
      <c r="D280" s="187"/>
      <c r="E280" s="188">
        <v>2.5073599999999998</v>
      </c>
      <c r="F280" s="158"/>
      <c r="G280" s="158"/>
      <c r="H280" s="158"/>
      <c r="I280" s="158"/>
      <c r="J280" s="158"/>
      <c r="K280" s="158"/>
      <c r="L280" s="158"/>
      <c r="M280" s="158"/>
      <c r="N280" s="157"/>
      <c r="O280" s="157"/>
      <c r="P280" s="157"/>
      <c r="Q280" s="157"/>
      <c r="R280" s="158"/>
      <c r="S280" s="158"/>
      <c r="T280" s="158"/>
      <c r="U280" s="158"/>
      <c r="V280" s="158"/>
      <c r="W280" s="158"/>
      <c r="X280" s="158"/>
      <c r="Y280" s="158"/>
      <c r="Z280" s="148"/>
      <c r="AA280" s="148"/>
      <c r="AB280" s="148"/>
      <c r="AC280" s="148"/>
      <c r="AD280" s="148"/>
      <c r="AE280" s="148"/>
      <c r="AF280" s="148"/>
      <c r="AG280" s="148" t="s">
        <v>179</v>
      </c>
      <c r="AH280" s="148">
        <v>7</v>
      </c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3" x14ac:dyDescent="0.2">
      <c r="A281" s="155"/>
      <c r="B281" s="156"/>
      <c r="C281" s="192" t="s">
        <v>500</v>
      </c>
      <c r="D281" s="187"/>
      <c r="E281" s="188">
        <v>2.3468</v>
      </c>
      <c r="F281" s="158"/>
      <c r="G281" s="158"/>
      <c r="H281" s="158"/>
      <c r="I281" s="158"/>
      <c r="J281" s="158"/>
      <c r="K281" s="158"/>
      <c r="L281" s="158"/>
      <c r="M281" s="158"/>
      <c r="N281" s="157"/>
      <c r="O281" s="157"/>
      <c r="P281" s="157"/>
      <c r="Q281" s="157"/>
      <c r="R281" s="158"/>
      <c r="S281" s="158"/>
      <c r="T281" s="158"/>
      <c r="U281" s="158"/>
      <c r="V281" s="158"/>
      <c r="W281" s="158"/>
      <c r="X281" s="158"/>
      <c r="Y281" s="158"/>
      <c r="Z281" s="148"/>
      <c r="AA281" s="148"/>
      <c r="AB281" s="148"/>
      <c r="AC281" s="148"/>
      <c r="AD281" s="148"/>
      <c r="AE281" s="148"/>
      <c r="AF281" s="148"/>
      <c r="AG281" s="148" t="s">
        <v>179</v>
      </c>
      <c r="AH281" s="148">
        <v>7</v>
      </c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outlineLevel="1" x14ac:dyDescent="0.2">
      <c r="A282" s="167">
        <v>76</v>
      </c>
      <c r="B282" s="168" t="s">
        <v>501</v>
      </c>
      <c r="C282" s="183" t="s">
        <v>502</v>
      </c>
      <c r="D282" s="169" t="s">
        <v>246</v>
      </c>
      <c r="E282" s="170">
        <v>7.4452600000000002</v>
      </c>
      <c r="F282" s="171"/>
      <c r="G282" s="172">
        <f>ROUND(E282*F282,2)</f>
        <v>0</v>
      </c>
      <c r="H282" s="171"/>
      <c r="I282" s="172">
        <f>ROUND(E282*H282,2)</f>
        <v>0</v>
      </c>
      <c r="J282" s="171"/>
      <c r="K282" s="172">
        <f>ROUND(E282*J282,2)</f>
        <v>0</v>
      </c>
      <c r="L282" s="172">
        <v>21</v>
      </c>
      <c r="M282" s="172">
        <f>G282*(1+L282/100)</f>
        <v>0</v>
      </c>
      <c r="N282" s="170">
        <v>0</v>
      </c>
      <c r="O282" s="170">
        <f>ROUND(E282*N282,2)</f>
        <v>0</v>
      </c>
      <c r="P282" s="170">
        <v>0</v>
      </c>
      <c r="Q282" s="170">
        <f>ROUND(E282*P282,2)</f>
        <v>0</v>
      </c>
      <c r="R282" s="172" t="s">
        <v>395</v>
      </c>
      <c r="S282" s="172" t="s">
        <v>151</v>
      </c>
      <c r="T282" s="173" t="s">
        <v>151</v>
      </c>
      <c r="U282" s="158">
        <v>0</v>
      </c>
      <c r="V282" s="158">
        <f>ROUND(E282*U282,2)</f>
        <v>0</v>
      </c>
      <c r="W282" s="158"/>
      <c r="X282" s="158" t="s">
        <v>174</v>
      </c>
      <c r="Y282" s="158" t="s">
        <v>153</v>
      </c>
      <c r="Z282" s="148"/>
      <c r="AA282" s="148"/>
      <c r="AB282" s="148"/>
      <c r="AC282" s="148"/>
      <c r="AD282" s="148"/>
      <c r="AE282" s="148"/>
      <c r="AF282" s="148"/>
      <c r="AG282" s="148" t="s">
        <v>175</v>
      </c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outlineLevel="2" x14ac:dyDescent="0.2">
      <c r="A283" s="155"/>
      <c r="B283" s="156"/>
      <c r="C283" s="192" t="s">
        <v>503</v>
      </c>
      <c r="D283" s="187"/>
      <c r="E283" s="188">
        <v>7.4452600000000002</v>
      </c>
      <c r="F283" s="158"/>
      <c r="G283" s="158"/>
      <c r="H283" s="158"/>
      <c r="I283" s="158"/>
      <c r="J283" s="158"/>
      <c r="K283" s="158"/>
      <c r="L283" s="158"/>
      <c r="M283" s="158"/>
      <c r="N283" s="157"/>
      <c r="O283" s="157"/>
      <c r="P283" s="157"/>
      <c r="Q283" s="157"/>
      <c r="R283" s="158"/>
      <c r="S283" s="158"/>
      <c r="T283" s="158"/>
      <c r="U283" s="158"/>
      <c r="V283" s="158"/>
      <c r="W283" s="158"/>
      <c r="X283" s="158"/>
      <c r="Y283" s="158"/>
      <c r="Z283" s="148"/>
      <c r="AA283" s="148"/>
      <c r="AB283" s="148"/>
      <c r="AC283" s="148"/>
      <c r="AD283" s="148"/>
      <c r="AE283" s="148"/>
      <c r="AF283" s="148"/>
      <c r="AG283" s="148" t="s">
        <v>179</v>
      </c>
      <c r="AH283" s="148">
        <v>7</v>
      </c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 x14ac:dyDescent="0.2">
      <c r="A284" s="167">
        <v>77</v>
      </c>
      <c r="B284" s="168" t="s">
        <v>504</v>
      </c>
      <c r="C284" s="183" t="s">
        <v>505</v>
      </c>
      <c r="D284" s="169" t="s">
        <v>246</v>
      </c>
      <c r="E284" s="170">
        <v>1.75867</v>
      </c>
      <c r="F284" s="171"/>
      <c r="G284" s="172">
        <f>ROUND(E284*F284,2)</f>
        <v>0</v>
      </c>
      <c r="H284" s="171"/>
      <c r="I284" s="172">
        <f>ROUND(E284*H284,2)</f>
        <v>0</v>
      </c>
      <c r="J284" s="171"/>
      <c r="K284" s="172">
        <f>ROUND(E284*J284,2)</f>
        <v>0</v>
      </c>
      <c r="L284" s="172">
        <v>21</v>
      </c>
      <c r="M284" s="172">
        <f>G284*(1+L284/100)</f>
        <v>0</v>
      </c>
      <c r="N284" s="170">
        <v>0</v>
      </c>
      <c r="O284" s="170">
        <f>ROUND(E284*N284,2)</f>
        <v>0</v>
      </c>
      <c r="P284" s="170">
        <v>0</v>
      </c>
      <c r="Q284" s="170">
        <f>ROUND(E284*P284,2)</f>
        <v>0</v>
      </c>
      <c r="R284" s="172" t="s">
        <v>395</v>
      </c>
      <c r="S284" s="172" t="s">
        <v>151</v>
      </c>
      <c r="T284" s="173" t="s">
        <v>151</v>
      </c>
      <c r="U284" s="158">
        <v>0</v>
      </c>
      <c r="V284" s="158">
        <f>ROUND(E284*U284,2)</f>
        <v>0</v>
      </c>
      <c r="W284" s="158"/>
      <c r="X284" s="158" t="s">
        <v>174</v>
      </c>
      <c r="Y284" s="158" t="s">
        <v>153</v>
      </c>
      <c r="Z284" s="148"/>
      <c r="AA284" s="148"/>
      <c r="AB284" s="148"/>
      <c r="AC284" s="148"/>
      <c r="AD284" s="148"/>
      <c r="AE284" s="148"/>
      <c r="AF284" s="148"/>
      <c r="AG284" s="148" t="s">
        <v>175</v>
      </c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outlineLevel="2" x14ac:dyDescent="0.2">
      <c r="A285" s="155"/>
      <c r="B285" s="156"/>
      <c r="C285" s="192" t="s">
        <v>506</v>
      </c>
      <c r="D285" s="187"/>
      <c r="E285" s="188">
        <v>1.42723</v>
      </c>
      <c r="F285" s="158"/>
      <c r="G285" s="158"/>
      <c r="H285" s="158"/>
      <c r="I285" s="158"/>
      <c r="J285" s="158"/>
      <c r="K285" s="158"/>
      <c r="L285" s="158"/>
      <c r="M285" s="158"/>
      <c r="N285" s="157"/>
      <c r="O285" s="157"/>
      <c r="P285" s="157"/>
      <c r="Q285" s="157"/>
      <c r="R285" s="158"/>
      <c r="S285" s="158"/>
      <c r="T285" s="158"/>
      <c r="U285" s="158"/>
      <c r="V285" s="158"/>
      <c r="W285" s="158"/>
      <c r="X285" s="158"/>
      <c r="Y285" s="158"/>
      <c r="Z285" s="148"/>
      <c r="AA285" s="148"/>
      <c r="AB285" s="148"/>
      <c r="AC285" s="148"/>
      <c r="AD285" s="148"/>
      <c r="AE285" s="148"/>
      <c r="AF285" s="148"/>
      <c r="AG285" s="148" t="s">
        <v>179</v>
      </c>
      <c r="AH285" s="148">
        <v>7</v>
      </c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outlineLevel="3" x14ac:dyDescent="0.2">
      <c r="A286" s="155"/>
      <c r="B286" s="156"/>
      <c r="C286" s="192" t="s">
        <v>507</v>
      </c>
      <c r="D286" s="187"/>
      <c r="E286" s="188">
        <v>0.33144000000000001</v>
      </c>
      <c r="F286" s="158"/>
      <c r="G286" s="158"/>
      <c r="H286" s="158"/>
      <c r="I286" s="158"/>
      <c r="J286" s="158"/>
      <c r="K286" s="158"/>
      <c r="L286" s="158"/>
      <c r="M286" s="158"/>
      <c r="N286" s="157"/>
      <c r="O286" s="157"/>
      <c r="P286" s="157"/>
      <c r="Q286" s="157"/>
      <c r="R286" s="158"/>
      <c r="S286" s="158"/>
      <c r="T286" s="158"/>
      <c r="U286" s="158"/>
      <c r="V286" s="158"/>
      <c r="W286" s="158"/>
      <c r="X286" s="158"/>
      <c r="Y286" s="158"/>
      <c r="Z286" s="148"/>
      <c r="AA286" s="148"/>
      <c r="AB286" s="148"/>
      <c r="AC286" s="148"/>
      <c r="AD286" s="148"/>
      <c r="AE286" s="148"/>
      <c r="AF286" s="148"/>
      <c r="AG286" s="148" t="s">
        <v>179</v>
      </c>
      <c r="AH286" s="148">
        <v>7</v>
      </c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ht="22.5" outlineLevel="1" x14ac:dyDescent="0.2">
      <c r="A287" s="167">
        <v>78</v>
      </c>
      <c r="B287" s="168" t="s">
        <v>508</v>
      </c>
      <c r="C287" s="183" t="s">
        <v>509</v>
      </c>
      <c r="D287" s="169" t="s">
        <v>246</v>
      </c>
      <c r="E287" s="170">
        <v>1.44852</v>
      </c>
      <c r="F287" s="171"/>
      <c r="G287" s="172">
        <f>ROUND(E287*F287,2)</f>
        <v>0</v>
      </c>
      <c r="H287" s="171"/>
      <c r="I287" s="172">
        <f>ROUND(E287*H287,2)</f>
        <v>0</v>
      </c>
      <c r="J287" s="171"/>
      <c r="K287" s="172">
        <f>ROUND(E287*J287,2)</f>
        <v>0</v>
      </c>
      <c r="L287" s="172">
        <v>21</v>
      </c>
      <c r="M287" s="172">
        <f>G287*(1+L287/100)</f>
        <v>0</v>
      </c>
      <c r="N287" s="170">
        <v>0</v>
      </c>
      <c r="O287" s="170">
        <f>ROUND(E287*N287,2)</f>
        <v>0</v>
      </c>
      <c r="P287" s="170">
        <v>0</v>
      </c>
      <c r="Q287" s="170">
        <f>ROUND(E287*P287,2)</f>
        <v>0</v>
      </c>
      <c r="R287" s="172" t="s">
        <v>395</v>
      </c>
      <c r="S287" s="172" t="s">
        <v>151</v>
      </c>
      <c r="T287" s="173" t="s">
        <v>151</v>
      </c>
      <c r="U287" s="158">
        <v>0</v>
      </c>
      <c r="V287" s="158">
        <f>ROUND(E287*U287,2)</f>
        <v>0</v>
      </c>
      <c r="W287" s="158"/>
      <c r="X287" s="158" t="s">
        <v>174</v>
      </c>
      <c r="Y287" s="158" t="s">
        <v>153</v>
      </c>
      <c r="Z287" s="148"/>
      <c r="AA287" s="148"/>
      <c r="AB287" s="148"/>
      <c r="AC287" s="148"/>
      <c r="AD287" s="148"/>
      <c r="AE287" s="148"/>
      <c r="AF287" s="148"/>
      <c r="AG287" s="148" t="s">
        <v>175</v>
      </c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outlineLevel="2" x14ac:dyDescent="0.2">
      <c r="A288" s="155"/>
      <c r="B288" s="156"/>
      <c r="C288" s="192" t="s">
        <v>510</v>
      </c>
      <c r="D288" s="187"/>
      <c r="E288" s="188">
        <v>1.44852</v>
      </c>
      <c r="F288" s="158"/>
      <c r="G288" s="158"/>
      <c r="H288" s="158"/>
      <c r="I288" s="158"/>
      <c r="J288" s="158"/>
      <c r="K288" s="158"/>
      <c r="L288" s="158"/>
      <c r="M288" s="158"/>
      <c r="N288" s="157"/>
      <c r="O288" s="157"/>
      <c r="P288" s="157"/>
      <c r="Q288" s="157"/>
      <c r="R288" s="158"/>
      <c r="S288" s="158"/>
      <c r="T288" s="158"/>
      <c r="U288" s="158"/>
      <c r="V288" s="158"/>
      <c r="W288" s="158"/>
      <c r="X288" s="158"/>
      <c r="Y288" s="158"/>
      <c r="Z288" s="148"/>
      <c r="AA288" s="148"/>
      <c r="AB288" s="148"/>
      <c r="AC288" s="148"/>
      <c r="AD288" s="148"/>
      <c r="AE288" s="148"/>
      <c r="AF288" s="148"/>
      <c r="AG288" s="148" t="s">
        <v>179</v>
      </c>
      <c r="AH288" s="148">
        <v>7</v>
      </c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outlineLevel="1" x14ac:dyDescent="0.2">
      <c r="A289" s="167">
        <v>79</v>
      </c>
      <c r="B289" s="168" t="s">
        <v>511</v>
      </c>
      <c r="C289" s="183" t="s">
        <v>512</v>
      </c>
      <c r="D289" s="169" t="s">
        <v>246</v>
      </c>
      <c r="E289" s="170">
        <v>3.7782900000000001</v>
      </c>
      <c r="F289" s="171"/>
      <c r="G289" s="172">
        <f>ROUND(E289*F289,2)</f>
        <v>0</v>
      </c>
      <c r="H289" s="171"/>
      <c r="I289" s="172">
        <f>ROUND(E289*H289,2)</f>
        <v>0</v>
      </c>
      <c r="J289" s="171"/>
      <c r="K289" s="172">
        <f>ROUND(E289*J289,2)</f>
        <v>0</v>
      </c>
      <c r="L289" s="172">
        <v>21</v>
      </c>
      <c r="M289" s="172">
        <f>G289*(1+L289/100)</f>
        <v>0</v>
      </c>
      <c r="N289" s="170">
        <v>0</v>
      </c>
      <c r="O289" s="170">
        <f>ROUND(E289*N289,2)</f>
        <v>0</v>
      </c>
      <c r="P289" s="170">
        <v>0</v>
      </c>
      <c r="Q289" s="170">
        <f>ROUND(E289*P289,2)</f>
        <v>0</v>
      </c>
      <c r="R289" s="172" t="s">
        <v>395</v>
      </c>
      <c r="S289" s="172" t="s">
        <v>151</v>
      </c>
      <c r="T289" s="173" t="s">
        <v>151</v>
      </c>
      <c r="U289" s="158">
        <v>0</v>
      </c>
      <c r="V289" s="158">
        <f>ROUND(E289*U289,2)</f>
        <v>0</v>
      </c>
      <c r="W289" s="158"/>
      <c r="X289" s="158" t="s">
        <v>174</v>
      </c>
      <c r="Y289" s="158" t="s">
        <v>153</v>
      </c>
      <c r="Z289" s="148"/>
      <c r="AA289" s="148"/>
      <c r="AB289" s="148"/>
      <c r="AC289" s="148"/>
      <c r="AD289" s="148"/>
      <c r="AE289" s="148"/>
      <c r="AF289" s="148"/>
      <c r="AG289" s="148" t="s">
        <v>175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2" x14ac:dyDescent="0.2">
      <c r="A290" s="155"/>
      <c r="B290" s="156"/>
      <c r="C290" s="192" t="s">
        <v>513</v>
      </c>
      <c r="D290" s="187"/>
      <c r="E290" s="188">
        <v>1.9800000000000002E-2</v>
      </c>
      <c r="F290" s="158"/>
      <c r="G290" s="158"/>
      <c r="H290" s="158"/>
      <c r="I290" s="158"/>
      <c r="J290" s="158"/>
      <c r="K290" s="158"/>
      <c r="L290" s="158"/>
      <c r="M290" s="158"/>
      <c r="N290" s="157"/>
      <c r="O290" s="157"/>
      <c r="P290" s="157"/>
      <c r="Q290" s="157"/>
      <c r="R290" s="158"/>
      <c r="S290" s="158"/>
      <c r="T290" s="158"/>
      <c r="U290" s="158"/>
      <c r="V290" s="158"/>
      <c r="W290" s="158"/>
      <c r="X290" s="158"/>
      <c r="Y290" s="158"/>
      <c r="Z290" s="148"/>
      <c r="AA290" s="148"/>
      <c r="AB290" s="148"/>
      <c r="AC290" s="148"/>
      <c r="AD290" s="148"/>
      <c r="AE290" s="148"/>
      <c r="AF290" s="148"/>
      <c r="AG290" s="148" t="s">
        <v>179</v>
      </c>
      <c r="AH290" s="148">
        <v>7</v>
      </c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3" x14ac:dyDescent="0.2">
      <c r="A291" s="155"/>
      <c r="B291" s="156"/>
      <c r="C291" s="192" t="s">
        <v>514</v>
      </c>
      <c r="D291" s="187"/>
      <c r="E291" s="188">
        <v>1.188E-2</v>
      </c>
      <c r="F291" s="158"/>
      <c r="G291" s="158"/>
      <c r="H291" s="158"/>
      <c r="I291" s="158"/>
      <c r="J291" s="158"/>
      <c r="K291" s="158"/>
      <c r="L291" s="158"/>
      <c r="M291" s="158"/>
      <c r="N291" s="157"/>
      <c r="O291" s="157"/>
      <c r="P291" s="157"/>
      <c r="Q291" s="157"/>
      <c r="R291" s="158"/>
      <c r="S291" s="158"/>
      <c r="T291" s="158"/>
      <c r="U291" s="158"/>
      <c r="V291" s="158"/>
      <c r="W291" s="158"/>
      <c r="X291" s="158"/>
      <c r="Y291" s="158"/>
      <c r="Z291" s="148"/>
      <c r="AA291" s="148"/>
      <c r="AB291" s="148"/>
      <c r="AC291" s="148"/>
      <c r="AD291" s="148"/>
      <c r="AE291" s="148"/>
      <c r="AF291" s="148"/>
      <c r="AG291" s="148" t="s">
        <v>179</v>
      </c>
      <c r="AH291" s="148">
        <v>7</v>
      </c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3" x14ac:dyDescent="0.2">
      <c r="A292" s="155"/>
      <c r="B292" s="156"/>
      <c r="C292" s="192" t="s">
        <v>515</v>
      </c>
      <c r="D292" s="187"/>
      <c r="E292" s="188">
        <v>1.87331</v>
      </c>
      <c r="F292" s="158"/>
      <c r="G292" s="158"/>
      <c r="H292" s="158"/>
      <c r="I292" s="158"/>
      <c r="J292" s="158"/>
      <c r="K292" s="158"/>
      <c r="L292" s="158"/>
      <c r="M292" s="158"/>
      <c r="N292" s="157"/>
      <c r="O292" s="157"/>
      <c r="P292" s="157"/>
      <c r="Q292" s="157"/>
      <c r="R292" s="158"/>
      <c r="S292" s="158"/>
      <c r="T292" s="158"/>
      <c r="U292" s="158"/>
      <c r="V292" s="158"/>
      <c r="W292" s="158"/>
      <c r="X292" s="158"/>
      <c r="Y292" s="158"/>
      <c r="Z292" s="148"/>
      <c r="AA292" s="148"/>
      <c r="AB292" s="148"/>
      <c r="AC292" s="148"/>
      <c r="AD292" s="148"/>
      <c r="AE292" s="148"/>
      <c r="AF292" s="148"/>
      <c r="AG292" s="148" t="s">
        <v>179</v>
      </c>
      <c r="AH292" s="148">
        <v>7</v>
      </c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3" x14ac:dyDescent="0.2">
      <c r="A293" s="155"/>
      <c r="B293" s="156"/>
      <c r="C293" s="192" t="s">
        <v>516</v>
      </c>
      <c r="D293" s="187"/>
      <c r="E293" s="188">
        <v>1.87331</v>
      </c>
      <c r="F293" s="158"/>
      <c r="G293" s="158"/>
      <c r="H293" s="158"/>
      <c r="I293" s="158"/>
      <c r="J293" s="158"/>
      <c r="K293" s="158"/>
      <c r="L293" s="158"/>
      <c r="M293" s="158"/>
      <c r="N293" s="157"/>
      <c r="O293" s="157"/>
      <c r="P293" s="157"/>
      <c r="Q293" s="157"/>
      <c r="R293" s="158"/>
      <c r="S293" s="158"/>
      <c r="T293" s="158"/>
      <c r="U293" s="158"/>
      <c r="V293" s="158"/>
      <c r="W293" s="158"/>
      <c r="X293" s="158"/>
      <c r="Y293" s="158"/>
      <c r="Z293" s="148"/>
      <c r="AA293" s="148"/>
      <c r="AB293" s="148"/>
      <c r="AC293" s="148"/>
      <c r="AD293" s="148"/>
      <c r="AE293" s="148"/>
      <c r="AF293" s="148"/>
      <c r="AG293" s="148" t="s">
        <v>179</v>
      </c>
      <c r="AH293" s="148">
        <v>7</v>
      </c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ht="22.5" outlineLevel="1" x14ac:dyDescent="0.2">
      <c r="A294" s="167">
        <v>80</v>
      </c>
      <c r="B294" s="168" t="s">
        <v>517</v>
      </c>
      <c r="C294" s="183" t="s">
        <v>518</v>
      </c>
      <c r="D294" s="169" t="s">
        <v>246</v>
      </c>
      <c r="E294" s="170">
        <v>481.74923999999999</v>
      </c>
      <c r="F294" s="171"/>
      <c r="G294" s="172">
        <f>ROUND(E294*F294,2)</f>
        <v>0</v>
      </c>
      <c r="H294" s="171"/>
      <c r="I294" s="172">
        <f>ROUND(E294*H294,2)</f>
        <v>0</v>
      </c>
      <c r="J294" s="171"/>
      <c r="K294" s="172">
        <f>ROUND(E294*J294,2)</f>
        <v>0</v>
      </c>
      <c r="L294" s="172">
        <v>21</v>
      </c>
      <c r="M294" s="172">
        <f>G294*(1+L294/100)</f>
        <v>0</v>
      </c>
      <c r="N294" s="170">
        <v>0</v>
      </c>
      <c r="O294" s="170">
        <f>ROUND(E294*N294,2)</f>
        <v>0</v>
      </c>
      <c r="P294" s="170">
        <v>0</v>
      </c>
      <c r="Q294" s="170">
        <f>ROUND(E294*P294,2)</f>
        <v>0</v>
      </c>
      <c r="R294" s="172" t="s">
        <v>395</v>
      </c>
      <c r="S294" s="172" t="s">
        <v>151</v>
      </c>
      <c r="T294" s="173" t="s">
        <v>151</v>
      </c>
      <c r="U294" s="158">
        <v>0</v>
      </c>
      <c r="V294" s="158">
        <f>ROUND(E294*U294,2)</f>
        <v>0</v>
      </c>
      <c r="W294" s="158"/>
      <c r="X294" s="158" t="s">
        <v>174</v>
      </c>
      <c r="Y294" s="158" t="s">
        <v>153</v>
      </c>
      <c r="Z294" s="148"/>
      <c r="AA294" s="148"/>
      <c r="AB294" s="148"/>
      <c r="AC294" s="148"/>
      <c r="AD294" s="148"/>
      <c r="AE294" s="148"/>
      <c r="AF294" s="148"/>
      <c r="AG294" s="148" t="s">
        <v>175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outlineLevel="2" x14ac:dyDescent="0.2">
      <c r="A295" s="155"/>
      <c r="B295" s="156"/>
      <c r="C295" s="192" t="s">
        <v>519</v>
      </c>
      <c r="D295" s="187"/>
      <c r="E295" s="188">
        <v>149.37810999999999</v>
      </c>
      <c r="F295" s="158"/>
      <c r="G295" s="158"/>
      <c r="H295" s="158"/>
      <c r="I295" s="158"/>
      <c r="J295" s="158"/>
      <c r="K295" s="158"/>
      <c r="L295" s="158"/>
      <c r="M295" s="158"/>
      <c r="N295" s="157"/>
      <c r="O295" s="157"/>
      <c r="P295" s="157"/>
      <c r="Q295" s="157"/>
      <c r="R295" s="158"/>
      <c r="S295" s="158"/>
      <c r="T295" s="158"/>
      <c r="U295" s="158"/>
      <c r="V295" s="158"/>
      <c r="W295" s="158"/>
      <c r="X295" s="158"/>
      <c r="Y295" s="158"/>
      <c r="Z295" s="148"/>
      <c r="AA295" s="148"/>
      <c r="AB295" s="148"/>
      <c r="AC295" s="148"/>
      <c r="AD295" s="148"/>
      <c r="AE295" s="148"/>
      <c r="AF295" s="148"/>
      <c r="AG295" s="148" t="s">
        <v>179</v>
      </c>
      <c r="AH295" s="148">
        <v>7</v>
      </c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outlineLevel="3" x14ac:dyDescent="0.2">
      <c r="A296" s="155"/>
      <c r="B296" s="156"/>
      <c r="C296" s="192" t="s">
        <v>520</v>
      </c>
      <c r="D296" s="187"/>
      <c r="E296" s="188">
        <v>44.034120000000001</v>
      </c>
      <c r="F296" s="158"/>
      <c r="G296" s="158"/>
      <c r="H296" s="158"/>
      <c r="I296" s="158"/>
      <c r="J296" s="158"/>
      <c r="K296" s="158"/>
      <c r="L296" s="158"/>
      <c r="M296" s="158"/>
      <c r="N296" s="157"/>
      <c r="O296" s="157"/>
      <c r="P296" s="157"/>
      <c r="Q296" s="157"/>
      <c r="R296" s="158"/>
      <c r="S296" s="158"/>
      <c r="T296" s="158"/>
      <c r="U296" s="158"/>
      <c r="V296" s="158"/>
      <c r="W296" s="158"/>
      <c r="X296" s="158"/>
      <c r="Y296" s="158"/>
      <c r="Z296" s="148"/>
      <c r="AA296" s="148"/>
      <c r="AB296" s="148"/>
      <c r="AC296" s="148"/>
      <c r="AD296" s="148"/>
      <c r="AE296" s="148"/>
      <c r="AF296" s="148"/>
      <c r="AG296" s="148" t="s">
        <v>179</v>
      </c>
      <c r="AH296" s="148">
        <v>7</v>
      </c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outlineLevel="3" x14ac:dyDescent="0.2">
      <c r="A297" s="155"/>
      <c r="B297" s="156"/>
      <c r="C297" s="192" t="s">
        <v>521</v>
      </c>
      <c r="D297" s="187"/>
      <c r="E297" s="188">
        <v>7.60032</v>
      </c>
      <c r="F297" s="158"/>
      <c r="G297" s="158"/>
      <c r="H297" s="158"/>
      <c r="I297" s="158"/>
      <c r="J297" s="158"/>
      <c r="K297" s="158"/>
      <c r="L297" s="158"/>
      <c r="M297" s="158"/>
      <c r="N297" s="157"/>
      <c r="O297" s="157"/>
      <c r="P297" s="157"/>
      <c r="Q297" s="157"/>
      <c r="R297" s="158"/>
      <c r="S297" s="158"/>
      <c r="T297" s="158"/>
      <c r="U297" s="158"/>
      <c r="V297" s="158"/>
      <c r="W297" s="158"/>
      <c r="X297" s="158"/>
      <c r="Y297" s="158"/>
      <c r="Z297" s="148"/>
      <c r="AA297" s="148"/>
      <c r="AB297" s="148"/>
      <c r="AC297" s="148"/>
      <c r="AD297" s="148"/>
      <c r="AE297" s="148"/>
      <c r="AF297" s="148"/>
      <c r="AG297" s="148" t="s">
        <v>179</v>
      </c>
      <c r="AH297" s="148">
        <v>7</v>
      </c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outlineLevel="3" x14ac:dyDescent="0.2">
      <c r="A298" s="155"/>
      <c r="B298" s="156"/>
      <c r="C298" s="192" t="s">
        <v>522</v>
      </c>
      <c r="D298" s="187"/>
      <c r="E298" s="188">
        <v>255.80346</v>
      </c>
      <c r="F298" s="158"/>
      <c r="G298" s="158"/>
      <c r="H298" s="158"/>
      <c r="I298" s="158"/>
      <c r="J298" s="158"/>
      <c r="K298" s="158"/>
      <c r="L298" s="158"/>
      <c r="M298" s="158"/>
      <c r="N298" s="157"/>
      <c r="O298" s="157"/>
      <c r="P298" s="157"/>
      <c r="Q298" s="157"/>
      <c r="R298" s="158"/>
      <c r="S298" s="158"/>
      <c r="T298" s="158"/>
      <c r="U298" s="158"/>
      <c r="V298" s="158"/>
      <c r="W298" s="158"/>
      <c r="X298" s="158"/>
      <c r="Y298" s="158"/>
      <c r="Z298" s="148"/>
      <c r="AA298" s="148"/>
      <c r="AB298" s="148"/>
      <c r="AC298" s="148"/>
      <c r="AD298" s="148"/>
      <c r="AE298" s="148"/>
      <c r="AF298" s="148"/>
      <c r="AG298" s="148" t="s">
        <v>179</v>
      </c>
      <c r="AH298" s="148">
        <v>7</v>
      </c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outlineLevel="3" x14ac:dyDescent="0.2">
      <c r="A299" s="155"/>
      <c r="B299" s="156"/>
      <c r="C299" s="192" t="s">
        <v>523</v>
      </c>
      <c r="D299" s="187"/>
      <c r="E299" s="188">
        <v>4.0446</v>
      </c>
      <c r="F299" s="158"/>
      <c r="G299" s="158"/>
      <c r="H299" s="158"/>
      <c r="I299" s="158"/>
      <c r="J299" s="158"/>
      <c r="K299" s="158"/>
      <c r="L299" s="158"/>
      <c r="M299" s="158"/>
      <c r="N299" s="157"/>
      <c r="O299" s="157"/>
      <c r="P299" s="157"/>
      <c r="Q299" s="157"/>
      <c r="R299" s="158"/>
      <c r="S299" s="158"/>
      <c r="T299" s="158"/>
      <c r="U299" s="158"/>
      <c r="V299" s="158"/>
      <c r="W299" s="158"/>
      <c r="X299" s="158"/>
      <c r="Y299" s="158"/>
      <c r="Z299" s="148"/>
      <c r="AA299" s="148"/>
      <c r="AB299" s="148"/>
      <c r="AC299" s="148"/>
      <c r="AD299" s="148"/>
      <c r="AE299" s="148"/>
      <c r="AF299" s="148"/>
      <c r="AG299" s="148" t="s">
        <v>179</v>
      </c>
      <c r="AH299" s="148">
        <v>7</v>
      </c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outlineLevel="3" x14ac:dyDescent="0.2">
      <c r="A300" s="155"/>
      <c r="B300" s="156"/>
      <c r="C300" s="192" t="s">
        <v>524</v>
      </c>
      <c r="D300" s="187"/>
      <c r="E300" s="188">
        <v>2.7548499999999998</v>
      </c>
      <c r="F300" s="158"/>
      <c r="G300" s="158"/>
      <c r="H300" s="158"/>
      <c r="I300" s="158"/>
      <c r="J300" s="158"/>
      <c r="K300" s="158"/>
      <c r="L300" s="158"/>
      <c r="M300" s="158"/>
      <c r="N300" s="157"/>
      <c r="O300" s="157"/>
      <c r="P300" s="157"/>
      <c r="Q300" s="157"/>
      <c r="R300" s="158"/>
      <c r="S300" s="158"/>
      <c r="T300" s="158"/>
      <c r="U300" s="158"/>
      <c r="V300" s="158"/>
      <c r="W300" s="158"/>
      <c r="X300" s="158"/>
      <c r="Y300" s="158"/>
      <c r="Z300" s="148"/>
      <c r="AA300" s="148"/>
      <c r="AB300" s="148"/>
      <c r="AC300" s="148"/>
      <c r="AD300" s="148"/>
      <c r="AE300" s="148"/>
      <c r="AF300" s="148"/>
      <c r="AG300" s="148" t="s">
        <v>179</v>
      </c>
      <c r="AH300" s="148">
        <v>7</v>
      </c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outlineLevel="3" x14ac:dyDescent="0.2">
      <c r="A301" s="155"/>
      <c r="B301" s="156"/>
      <c r="C301" s="192" t="s">
        <v>525</v>
      </c>
      <c r="D301" s="187"/>
      <c r="E301" s="188">
        <v>0.40401999999999999</v>
      </c>
      <c r="F301" s="158"/>
      <c r="G301" s="158"/>
      <c r="H301" s="158"/>
      <c r="I301" s="158"/>
      <c r="J301" s="158"/>
      <c r="K301" s="158"/>
      <c r="L301" s="158"/>
      <c r="M301" s="158"/>
      <c r="N301" s="157"/>
      <c r="O301" s="157"/>
      <c r="P301" s="157"/>
      <c r="Q301" s="157"/>
      <c r="R301" s="158"/>
      <c r="S301" s="158"/>
      <c r="T301" s="158"/>
      <c r="U301" s="158"/>
      <c r="V301" s="158"/>
      <c r="W301" s="158"/>
      <c r="X301" s="158"/>
      <c r="Y301" s="158"/>
      <c r="Z301" s="148"/>
      <c r="AA301" s="148"/>
      <c r="AB301" s="148"/>
      <c r="AC301" s="148"/>
      <c r="AD301" s="148"/>
      <c r="AE301" s="148"/>
      <c r="AF301" s="148"/>
      <c r="AG301" s="148" t="s">
        <v>179</v>
      </c>
      <c r="AH301" s="148">
        <v>7</v>
      </c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outlineLevel="3" x14ac:dyDescent="0.2">
      <c r="A302" s="155"/>
      <c r="B302" s="156"/>
      <c r="C302" s="192" t="s">
        <v>526</v>
      </c>
      <c r="D302" s="187"/>
      <c r="E302" s="188">
        <v>8.9297599999999999</v>
      </c>
      <c r="F302" s="158"/>
      <c r="G302" s="158"/>
      <c r="H302" s="158"/>
      <c r="I302" s="158"/>
      <c r="J302" s="158"/>
      <c r="K302" s="158"/>
      <c r="L302" s="158"/>
      <c r="M302" s="158"/>
      <c r="N302" s="157"/>
      <c r="O302" s="157"/>
      <c r="P302" s="157"/>
      <c r="Q302" s="157"/>
      <c r="R302" s="158"/>
      <c r="S302" s="158"/>
      <c r="T302" s="158"/>
      <c r="U302" s="158"/>
      <c r="V302" s="158"/>
      <c r="W302" s="158"/>
      <c r="X302" s="158"/>
      <c r="Y302" s="158"/>
      <c r="Z302" s="148"/>
      <c r="AA302" s="148"/>
      <c r="AB302" s="148"/>
      <c r="AC302" s="148"/>
      <c r="AD302" s="148"/>
      <c r="AE302" s="148"/>
      <c r="AF302" s="148"/>
      <c r="AG302" s="148" t="s">
        <v>179</v>
      </c>
      <c r="AH302" s="148">
        <v>7</v>
      </c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outlineLevel="3" x14ac:dyDescent="0.2">
      <c r="A303" s="155"/>
      <c r="B303" s="156"/>
      <c r="C303" s="192" t="s">
        <v>527</v>
      </c>
      <c r="D303" s="187"/>
      <c r="E303" s="188">
        <v>8.8000000000000007</v>
      </c>
      <c r="F303" s="158"/>
      <c r="G303" s="158"/>
      <c r="H303" s="158"/>
      <c r="I303" s="158"/>
      <c r="J303" s="158"/>
      <c r="K303" s="158"/>
      <c r="L303" s="158"/>
      <c r="M303" s="158"/>
      <c r="N303" s="157"/>
      <c r="O303" s="157"/>
      <c r="P303" s="157"/>
      <c r="Q303" s="157"/>
      <c r="R303" s="158"/>
      <c r="S303" s="158"/>
      <c r="T303" s="158"/>
      <c r="U303" s="158"/>
      <c r="V303" s="158"/>
      <c r="W303" s="158"/>
      <c r="X303" s="158"/>
      <c r="Y303" s="158"/>
      <c r="Z303" s="148"/>
      <c r="AA303" s="148"/>
      <c r="AB303" s="148"/>
      <c r="AC303" s="148"/>
      <c r="AD303" s="148"/>
      <c r="AE303" s="148"/>
      <c r="AF303" s="148"/>
      <c r="AG303" s="148" t="s">
        <v>179</v>
      </c>
      <c r="AH303" s="148">
        <v>7</v>
      </c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ht="22.5" outlineLevel="1" x14ac:dyDescent="0.2">
      <c r="A304" s="174">
        <v>81</v>
      </c>
      <c r="B304" s="175" t="s">
        <v>528</v>
      </c>
      <c r="C304" s="182" t="s">
        <v>529</v>
      </c>
      <c r="D304" s="176" t="s">
        <v>246</v>
      </c>
      <c r="E304" s="177">
        <v>591.62446</v>
      </c>
      <c r="F304" s="178"/>
      <c r="G304" s="179">
        <f t="shared" ref="G304:G309" si="0">ROUND(E304*F304,2)</f>
        <v>0</v>
      </c>
      <c r="H304" s="178"/>
      <c r="I304" s="179">
        <f t="shared" ref="I304:I309" si="1">ROUND(E304*H304,2)</f>
        <v>0</v>
      </c>
      <c r="J304" s="178"/>
      <c r="K304" s="179">
        <f t="shared" ref="K304:K309" si="2">ROUND(E304*J304,2)</f>
        <v>0</v>
      </c>
      <c r="L304" s="179">
        <v>21</v>
      </c>
      <c r="M304" s="179">
        <f t="shared" ref="M304:M309" si="3">G304*(1+L304/100)</f>
        <v>0</v>
      </c>
      <c r="N304" s="177">
        <v>0</v>
      </c>
      <c r="O304" s="177">
        <f t="shared" ref="O304:O309" si="4">ROUND(E304*N304,2)</f>
        <v>0</v>
      </c>
      <c r="P304" s="177">
        <v>0</v>
      </c>
      <c r="Q304" s="177">
        <f t="shared" ref="Q304:Q309" si="5">ROUND(E304*P304,2)</f>
        <v>0</v>
      </c>
      <c r="R304" s="179" t="s">
        <v>395</v>
      </c>
      <c r="S304" s="179" t="s">
        <v>151</v>
      </c>
      <c r="T304" s="180" t="s">
        <v>151</v>
      </c>
      <c r="U304" s="158">
        <v>0.93300000000000005</v>
      </c>
      <c r="V304" s="158">
        <f t="shared" ref="V304:V309" si="6">ROUND(E304*U304,2)</f>
        <v>551.99</v>
      </c>
      <c r="W304" s="158"/>
      <c r="X304" s="158" t="s">
        <v>530</v>
      </c>
      <c r="Y304" s="158" t="s">
        <v>153</v>
      </c>
      <c r="Z304" s="148"/>
      <c r="AA304" s="148"/>
      <c r="AB304" s="148"/>
      <c r="AC304" s="148"/>
      <c r="AD304" s="148"/>
      <c r="AE304" s="148"/>
      <c r="AF304" s="148"/>
      <c r="AG304" s="148" t="s">
        <v>531</v>
      </c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outlineLevel="1" x14ac:dyDescent="0.2">
      <c r="A305" s="174">
        <v>82</v>
      </c>
      <c r="B305" s="175" t="s">
        <v>532</v>
      </c>
      <c r="C305" s="182" t="s">
        <v>533</v>
      </c>
      <c r="D305" s="176" t="s">
        <v>246</v>
      </c>
      <c r="E305" s="177">
        <v>591.62446</v>
      </c>
      <c r="F305" s="178"/>
      <c r="G305" s="179">
        <f t="shared" si="0"/>
        <v>0</v>
      </c>
      <c r="H305" s="178"/>
      <c r="I305" s="179">
        <f t="shared" si="1"/>
        <v>0</v>
      </c>
      <c r="J305" s="178"/>
      <c r="K305" s="179">
        <f t="shared" si="2"/>
        <v>0</v>
      </c>
      <c r="L305" s="179">
        <v>21</v>
      </c>
      <c r="M305" s="179">
        <f t="shared" si="3"/>
        <v>0</v>
      </c>
      <c r="N305" s="177">
        <v>0</v>
      </c>
      <c r="O305" s="177">
        <f t="shared" si="4"/>
        <v>0</v>
      </c>
      <c r="P305" s="177">
        <v>0</v>
      </c>
      <c r="Q305" s="177">
        <f t="shared" si="5"/>
        <v>0</v>
      </c>
      <c r="R305" s="179" t="s">
        <v>395</v>
      </c>
      <c r="S305" s="179" t="s">
        <v>151</v>
      </c>
      <c r="T305" s="180" t="s">
        <v>151</v>
      </c>
      <c r="U305" s="158">
        <v>0.65300000000000002</v>
      </c>
      <c r="V305" s="158">
        <f t="shared" si="6"/>
        <v>386.33</v>
      </c>
      <c r="W305" s="158"/>
      <c r="X305" s="158" t="s">
        <v>530</v>
      </c>
      <c r="Y305" s="158" t="s">
        <v>153</v>
      </c>
      <c r="Z305" s="148"/>
      <c r="AA305" s="148"/>
      <c r="AB305" s="148"/>
      <c r="AC305" s="148"/>
      <c r="AD305" s="148"/>
      <c r="AE305" s="148"/>
      <c r="AF305" s="148"/>
      <c r="AG305" s="148" t="s">
        <v>531</v>
      </c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1" x14ac:dyDescent="0.2">
      <c r="A306" s="174">
        <v>83</v>
      </c>
      <c r="B306" s="175" t="s">
        <v>534</v>
      </c>
      <c r="C306" s="182" t="s">
        <v>535</v>
      </c>
      <c r="D306" s="176" t="s">
        <v>246</v>
      </c>
      <c r="E306" s="177">
        <v>591.62446</v>
      </c>
      <c r="F306" s="178"/>
      <c r="G306" s="179">
        <f t="shared" si="0"/>
        <v>0</v>
      </c>
      <c r="H306" s="178"/>
      <c r="I306" s="179">
        <f t="shared" si="1"/>
        <v>0</v>
      </c>
      <c r="J306" s="178"/>
      <c r="K306" s="179">
        <f t="shared" si="2"/>
        <v>0</v>
      </c>
      <c r="L306" s="179">
        <v>21</v>
      </c>
      <c r="M306" s="179">
        <f t="shared" si="3"/>
        <v>0</v>
      </c>
      <c r="N306" s="177">
        <v>0</v>
      </c>
      <c r="O306" s="177">
        <f t="shared" si="4"/>
        <v>0</v>
      </c>
      <c r="P306" s="177">
        <v>0</v>
      </c>
      <c r="Q306" s="177">
        <f t="shared" si="5"/>
        <v>0</v>
      </c>
      <c r="R306" s="179" t="s">
        <v>395</v>
      </c>
      <c r="S306" s="179" t="s">
        <v>151</v>
      </c>
      <c r="T306" s="180" t="s">
        <v>151</v>
      </c>
      <c r="U306" s="158">
        <v>0.49</v>
      </c>
      <c r="V306" s="158">
        <f t="shared" si="6"/>
        <v>289.89999999999998</v>
      </c>
      <c r="W306" s="158"/>
      <c r="X306" s="158" t="s">
        <v>530</v>
      </c>
      <c r="Y306" s="158" t="s">
        <v>153</v>
      </c>
      <c r="Z306" s="148"/>
      <c r="AA306" s="148"/>
      <c r="AB306" s="148"/>
      <c r="AC306" s="148"/>
      <c r="AD306" s="148"/>
      <c r="AE306" s="148"/>
      <c r="AF306" s="148"/>
      <c r="AG306" s="148" t="s">
        <v>531</v>
      </c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1" x14ac:dyDescent="0.2">
      <c r="A307" s="174">
        <v>84</v>
      </c>
      <c r="B307" s="175" t="s">
        <v>536</v>
      </c>
      <c r="C307" s="182" t="s">
        <v>537</v>
      </c>
      <c r="D307" s="176" t="s">
        <v>246</v>
      </c>
      <c r="E307" s="177">
        <v>11240.86465</v>
      </c>
      <c r="F307" s="178"/>
      <c r="G307" s="179">
        <f t="shared" si="0"/>
        <v>0</v>
      </c>
      <c r="H307" s="178"/>
      <c r="I307" s="179">
        <f t="shared" si="1"/>
        <v>0</v>
      </c>
      <c r="J307" s="178"/>
      <c r="K307" s="179">
        <f t="shared" si="2"/>
        <v>0</v>
      </c>
      <c r="L307" s="179">
        <v>21</v>
      </c>
      <c r="M307" s="179">
        <f t="shared" si="3"/>
        <v>0</v>
      </c>
      <c r="N307" s="177">
        <v>0</v>
      </c>
      <c r="O307" s="177">
        <f t="shared" si="4"/>
        <v>0</v>
      </c>
      <c r="P307" s="177">
        <v>0</v>
      </c>
      <c r="Q307" s="177">
        <f t="shared" si="5"/>
        <v>0</v>
      </c>
      <c r="R307" s="179" t="s">
        <v>395</v>
      </c>
      <c r="S307" s="179" t="s">
        <v>151</v>
      </c>
      <c r="T307" s="180" t="s">
        <v>151</v>
      </c>
      <c r="U307" s="158">
        <v>0</v>
      </c>
      <c r="V307" s="158">
        <f t="shared" si="6"/>
        <v>0</v>
      </c>
      <c r="W307" s="158"/>
      <c r="X307" s="158" t="s">
        <v>530</v>
      </c>
      <c r="Y307" s="158" t="s">
        <v>153</v>
      </c>
      <c r="Z307" s="148"/>
      <c r="AA307" s="148"/>
      <c r="AB307" s="148"/>
      <c r="AC307" s="148"/>
      <c r="AD307" s="148"/>
      <c r="AE307" s="148"/>
      <c r="AF307" s="148"/>
      <c r="AG307" s="148" t="s">
        <v>531</v>
      </c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outlineLevel="1" x14ac:dyDescent="0.2">
      <c r="A308" s="174">
        <v>85</v>
      </c>
      <c r="B308" s="175" t="s">
        <v>538</v>
      </c>
      <c r="C308" s="182" t="s">
        <v>539</v>
      </c>
      <c r="D308" s="176" t="s">
        <v>246</v>
      </c>
      <c r="E308" s="177">
        <v>591.62446</v>
      </c>
      <c r="F308" s="178"/>
      <c r="G308" s="179">
        <f t="shared" si="0"/>
        <v>0</v>
      </c>
      <c r="H308" s="178"/>
      <c r="I308" s="179">
        <f t="shared" si="1"/>
        <v>0</v>
      </c>
      <c r="J308" s="178"/>
      <c r="K308" s="179">
        <f t="shared" si="2"/>
        <v>0</v>
      </c>
      <c r="L308" s="179">
        <v>21</v>
      </c>
      <c r="M308" s="179">
        <f t="shared" si="3"/>
        <v>0</v>
      </c>
      <c r="N308" s="177">
        <v>0</v>
      </c>
      <c r="O308" s="177">
        <f t="shared" si="4"/>
        <v>0</v>
      </c>
      <c r="P308" s="177">
        <v>0</v>
      </c>
      <c r="Q308" s="177">
        <f t="shared" si="5"/>
        <v>0</v>
      </c>
      <c r="R308" s="179" t="s">
        <v>395</v>
      </c>
      <c r="S308" s="179" t="s">
        <v>151</v>
      </c>
      <c r="T308" s="180" t="s">
        <v>151</v>
      </c>
      <c r="U308" s="158">
        <v>0.94199999999999995</v>
      </c>
      <c r="V308" s="158">
        <f t="shared" si="6"/>
        <v>557.30999999999995</v>
      </c>
      <c r="W308" s="158"/>
      <c r="X308" s="158" t="s">
        <v>530</v>
      </c>
      <c r="Y308" s="158" t="s">
        <v>153</v>
      </c>
      <c r="Z308" s="148"/>
      <c r="AA308" s="148"/>
      <c r="AB308" s="148"/>
      <c r="AC308" s="148"/>
      <c r="AD308" s="148"/>
      <c r="AE308" s="148"/>
      <c r="AF308" s="148"/>
      <c r="AG308" s="148" t="s">
        <v>531</v>
      </c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ht="22.5" outlineLevel="1" x14ac:dyDescent="0.2">
      <c r="A309" s="167">
        <v>86</v>
      </c>
      <c r="B309" s="168" t="s">
        <v>540</v>
      </c>
      <c r="C309" s="183" t="s">
        <v>541</v>
      </c>
      <c r="D309" s="169" t="s">
        <v>246</v>
      </c>
      <c r="E309" s="170">
        <v>4732.9956400000001</v>
      </c>
      <c r="F309" s="171"/>
      <c r="G309" s="172">
        <f t="shared" si="0"/>
        <v>0</v>
      </c>
      <c r="H309" s="171"/>
      <c r="I309" s="172">
        <f t="shared" si="1"/>
        <v>0</v>
      </c>
      <c r="J309" s="171"/>
      <c r="K309" s="172">
        <f t="shared" si="2"/>
        <v>0</v>
      </c>
      <c r="L309" s="172">
        <v>21</v>
      </c>
      <c r="M309" s="172">
        <f t="shared" si="3"/>
        <v>0</v>
      </c>
      <c r="N309" s="170">
        <v>0</v>
      </c>
      <c r="O309" s="170">
        <f t="shared" si="4"/>
        <v>0</v>
      </c>
      <c r="P309" s="170">
        <v>0</v>
      </c>
      <c r="Q309" s="170">
        <f t="shared" si="5"/>
        <v>0</v>
      </c>
      <c r="R309" s="172" t="s">
        <v>395</v>
      </c>
      <c r="S309" s="172" t="s">
        <v>151</v>
      </c>
      <c r="T309" s="173" t="s">
        <v>151</v>
      </c>
      <c r="U309" s="158">
        <v>0.105</v>
      </c>
      <c r="V309" s="158">
        <f t="shared" si="6"/>
        <v>496.96</v>
      </c>
      <c r="W309" s="158"/>
      <c r="X309" s="158" t="s">
        <v>530</v>
      </c>
      <c r="Y309" s="158" t="s">
        <v>153</v>
      </c>
      <c r="Z309" s="148"/>
      <c r="AA309" s="148"/>
      <c r="AB309" s="148"/>
      <c r="AC309" s="148"/>
      <c r="AD309" s="148"/>
      <c r="AE309" s="148"/>
      <c r="AF309" s="148"/>
      <c r="AG309" s="148" t="s">
        <v>531</v>
      </c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x14ac:dyDescent="0.2">
      <c r="A310" s="3"/>
      <c r="B310" s="4"/>
      <c r="C310" s="184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AE310">
        <v>12</v>
      </c>
      <c r="AF310">
        <v>21</v>
      </c>
      <c r="AG310" t="s">
        <v>132</v>
      </c>
    </row>
    <row r="311" spans="1:60" x14ac:dyDescent="0.2">
      <c r="A311" s="151"/>
      <c r="B311" s="152" t="s">
        <v>29</v>
      </c>
      <c r="C311" s="185"/>
      <c r="D311" s="153"/>
      <c r="E311" s="154"/>
      <c r="F311" s="154"/>
      <c r="G311" s="166">
        <f>G8+G73+G183+G185+G274+G277</f>
        <v>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AE311">
        <f>SUMIF(L7:L309,AE310,G7:G309)</f>
        <v>0</v>
      </c>
      <c r="AF311">
        <f>SUMIF(L7:L309,AF310,G7:G309)</f>
        <v>0</v>
      </c>
      <c r="AG311" t="s">
        <v>167</v>
      </c>
    </row>
    <row r="312" spans="1:60" x14ac:dyDescent="0.2">
      <c r="C312" s="186"/>
      <c r="D312" s="10"/>
      <c r="AG312" t="s">
        <v>168</v>
      </c>
    </row>
    <row r="313" spans="1:60" x14ac:dyDescent="0.2">
      <c r="D313" s="10"/>
    </row>
    <row r="314" spans="1:60" x14ac:dyDescent="0.2">
      <c r="D314" s="10"/>
    </row>
    <row r="315" spans="1:60" x14ac:dyDescent="0.2">
      <c r="D315" s="10"/>
    </row>
    <row r="316" spans="1:60" x14ac:dyDescent="0.2">
      <c r="D316" s="10"/>
    </row>
    <row r="317" spans="1:60" x14ac:dyDescent="0.2">
      <c r="D317" s="10"/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feq7cj7sLsi3/I+eKKj79dO4Mc01Rpp28y4pc619tqsO0DB5E6nvK0iUQ9+PB2Bg9oOuGr4Z8mRg7ecDmOAHg==" saltValue="lknSUACAh0sYmAMuf8+h/A==" spinCount="100000" sheet="1" formatRows="0"/>
  <mergeCells count="37">
    <mergeCell ref="C276:G276"/>
    <mergeCell ref="C187:G187"/>
    <mergeCell ref="C190:G190"/>
    <mergeCell ref="C195:G195"/>
    <mergeCell ref="C198:G198"/>
    <mergeCell ref="C233:G233"/>
    <mergeCell ref="C243:G243"/>
    <mergeCell ref="C159:G159"/>
    <mergeCell ref="C102:G102"/>
    <mergeCell ref="C106:G106"/>
    <mergeCell ref="C110:G110"/>
    <mergeCell ref="C113:G113"/>
    <mergeCell ref="C117:G117"/>
    <mergeCell ref="C123:G123"/>
    <mergeCell ref="C129:G129"/>
    <mergeCell ref="C134:G134"/>
    <mergeCell ref="C141:G141"/>
    <mergeCell ref="C144:G144"/>
    <mergeCell ref="C147:G147"/>
    <mergeCell ref="C96:G96"/>
    <mergeCell ref="C18:G18"/>
    <mergeCell ref="C21:G21"/>
    <mergeCell ref="C25:G25"/>
    <mergeCell ref="C28:G28"/>
    <mergeCell ref="C38:G38"/>
    <mergeCell ref="C45:G45"/>
    <mergeCell ref="C48:G48"/>
    <mergeCell ref="C51:G51"/>
    <mergeCell ref="C56:G56"/>
    <mergeCell ref="C59:G59"/>
    <mergeCell ref="C90:G90"/>
    <mergeCell ref="C15:G15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D82C1-C773-459E-9D5E-00CB1BFB8DD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169</v>
      </c>
      <c r="B1" s="250"/>
      <c r="C1" s="250"/>
      <c r="D1" s="250"/>
      <c r="E1" s="250"/>
      <c r="F1" s="250"/>
      <c r="G1" s="250"/>
      <c r="AG1" t="s">
        <v>118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119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119</v>
      </c>
      <c r="AG3" t="s">
        <v>122</v>
      </c>
    </row>
    <row r="4" spans="1:60" ht="25.15" customHeight="1" x14ac:dyDescent="0.2">
      <c r="A4" s="141" t="s">
        <v>9</v>
      </c>
      <c r="B4" s="142" t="s">
        <v>58</v>
      </c>
      <c r="C4" s="254" t="s">
        <v>59</v>
      </c>
      <c r="D4" s="255"/>
      <c r="E4" s="255"/>
      <c r="F4" s="255"/>
      <c r="G4" s="256"/>
      <c r="AG4" t="s">
        <v>123</v>
      </c>
    </row>
    <row r="5" spans="1:60" x14ac:dyDescent="0.2">
      <c r="D5" s="10"/>
    </row>
    <row r="6" spans="1:60" ht="38.25" x14ac:dyDescent="0.2">
      <c r="A6" s="144" t="s">
        <v>124</v>
      </c>
      <c r="B6" s="146" t="s">
        <v>125</v>
      </c>
      <c r="C6" s="146" t="s">
        <v>126</v>
      </c>
      <c r="D6" s="145" t="s">
        <v>127</v>
      </c>
      <c r="E6" s="144" t="s">
        <v>128</v>
      </c>
      <c r="F6" s="143" t="s">
        <v>129</v>
      </c>
      <c r="G6" s="144" t="s">
        <v>29</v>
      </c>
      <c r="H6" s="147" t="s">
        <v>30</v>
      </c>
      <c r="I6" s="147" t="s">
        <v>130</v>
      </c>
      <c r="J6" s="147" t="s">
        <v>31</v>
      </c>
      <c r="K6" s="147" t="s">
        <v>131</v>
      </c>
      <c r="L6" s="147" t="s">
        <v>132</v>
      </c>
      <c r="M6" s="147" t="s">
        <v>133</v>
      </c>
      <c r="N6" s="147" t="s">
        <v>134</v>
      </c>
      <c r="O6" s="147" t="s">
        <v>135</v>
      </c>
      <c r="P6" s="147" t="s">
        <v>136</v>
      </c>
      <c r="Q6" s="147" t="s">
        <v>137</v>
      </c>
      <c r="R6" s="147" t="s">
        <v>138</v>
      </c>
      <c r="S6" s="147" t="s">
        <v>139</v>
      </c>
      <c r="T6" s="147" t="s">
        <v>140</v>
      </c>
      <c r="U6" s="147" t="s">
        <v>141</v>
      </c>
      <c r="V6" s="147" t="s">
        <v>142</v>
      </c>
      <c r="W6" s="147" t="s">
        <v>143</v>
      </c>
      <c r="X6" s="147" t="s">
        <v>144</v>
      </c>
      <c r="Y6" s="147" t="s">
        <v>145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146</v>
      </c>
      <c r="B8" s="161" t="s">
        <v>102</v>
      </c>
      <c r="C8" s="181" t="s">
        <v>103</v>
      </c>
      <c r="D8" s="162"/>
      <c r="E8" s="163"/>
      <c r="F8" s="164"/>
      <c r="G8" s="164">
        <f>SUMIF(AG9:AG10,"&lt;&gt;NOR",G9:G10)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63"/>
      <c r="O8" s="163">
        <f>SUM(O9:O10)</f>
        <v>0.17</v>
      </c>
      <c r="P8" s="163"/>
      <c r="Q8" s="163">
        <f>SUM(Q9:Q10)</f>
        <v>0</v>
      </c>
      <c r="R8" s="164"/>
      <c r="S8" s="164"/>
      <c r="T8" s="165"/>
      <c r="U8" s="159"/>
      <c r="V8" s="159">
        <f>SUM(V9:V10)</f>
        <v>0</v>
      </c>
      <c r="W8" s="159"/>
      <c r="X8" s="159"/>
      <c r="Y8" s="159"/>
      <c r="AG8" t="s">
        <v>147</v>
      </c>
    </row>
    <row r="9" spans="1:60" outlineLevel="1" x14ac:dyDescent="0.2">
      <c r="A9" s="174">
        <v>1</v>
      </c>
      <c r="B9" s="175" t="s">
        <v>542</v>
      </c>
      <c r="C9" s="182" t="s">
        <v>543</v>
      </c>
      <c r="D9" s="176" t="s">
        <v>544</v>
      </c>
      <c r="E9" s="177">
        <v>46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351</v>
      </c>
      <c r="T9" s="180" t="s">
        <v>152</v>
      </c>
      <c r="U9" s="158">
        <v>0</v>
      </c>
      <c r="V9" s="158">
        <f>ROUND(E9*U9,2)</f>
        <v>0</v>
      </c>
      <c r="W9" s="158"/>
      <c r="X9" s="158" t="s">
        <v>174</v>
      </c>
      <c r="Y9" s="158" t="s">
        <v>153</v>
      </c>
      <c r="Z9" s="148"/>
      <c r="AA9" s="148"/>
      <c r="AB9" s="148"/>
      <c r="AC9" s="148"/>
      <c r="AD9" s="148"/>
      <c r="AE9" s="148"/>
      <c r="AF9" s="148"/>
      <c r="AG9" s="148" t="s">
        <v>545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4">
        <v>2</v>
      </c>
      <c r="B10" s="175" t="s">
        <v>546</v>
      </c>
      <c r="C10" s="182" t="s">
        <v>547</v>
      </c>
      <c r="D10" s="176" t="s">
        <v>262</v>
      </c>
      <c r="E10" s="177">
        <v>46</v>
      </c>
      <c r="F10" s="178"/>
      <c r="G10" s="179">
        <f>ROUND(E10*F10,2)</f>
        <v>0</v>
      </c>
      <c r="H10" s="178"/>
      <c r="I10" s="179">
        <f>ROUND(E10*H10,2)</f>
        <v>0</v>
      </c>
      <c r="J10" s="178"/>
      <c r="K10" s="179">
        <f>ROUND(E10*J10,2)</f>
        <v>0</v>
      </c>
      <c r="L10" s="179">
        <v>21</v>
      </c>
      <c r="M10" s="179">
        <f>G10*(1+L10/100)</f>
        <v>0</v>
      </c>
      <c r="N10" s="177">
        <v>3.6800000000000001E-3</v>
      </c>
      <c r="O10" s="177">
        <f>ROUND(E10*N10,2)</f>
        <v>0.17</v>
      </c>
      <c r="P10" s="177">
        <v>0</v>
      </c>
      <c r="Q10" s="177">
        <f>ROUND(E10*P10,2)</f>
        <v>0</v>
      </c>
      <c r="R10" s="179"/>
      <c r="S10" s="179" t="s">
        <v>351</v>
      </c>
      <c r="T10" s="180" t="s">
        <v>152</v>
      </c>
      <c r="U10" s="158">
        <v>0</v>
      </c>
      <c r="V10" s="158">
        <f>ROUND(E10*U10,2)</f>
        <v>0</v>
      </c>
      <c r="W10" s="158"/>
      <c r="X10" s="158" t="s">
        <v>174</v>
      </c>
      <c r="Y10" s="158" t="s">
        <v>153</v>
      </c>
      <c r="Z10" s="148"/>
      <c r="AA10" s="148"/>
      <c r="AB10" s="148"/>
      <c r="AC10" s="148"/>
      <c r="AD10" s="148"/>
      <c r="AE10" s="148"/>
      <c r="AF10" s="148"/>
      <c r="AG10" s="148" t="s">
        <v>545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x14ac:dyDescent="0.2">
      <c r="A11" s="160" t="s">
        <v>146</v>
      </c>
      <c r="B11" s="161" t="s">
        <v>104</v>
      </c>
      <c r="C11" s="181" t="s">
        <v>105</v>
      </c>
      <c r="D11" s="162"/>
      <c r="E11" s="163"/>
      <c r="F11" s="164"/>
      <c r="G11" s="164">
        <f>SUMIF(AG12:AG13,"&lt;&gt;NOR",G12:G13)</f>
        <v>0</v>
      </c>
      <c r="H11" s="164"/>
      <c r="I11" s="164">
        <f>SUM(I12:I13)</f>
        <v>0</v>
      </c>
      <c r="J11" s="164"/>
      <c r="K11" s="164">
        <f>SUM(K12:K13)</f>
        <v>0</v>
      </c>
      <c r="L11" s="164"/>
      <c r="M11" s="164">
        <f>SUM(M12:M13)</f>
        <v>0</v>
      </c>
      <c r="N11" s="163"/>
      <c r="O11" s="163">
        <f>SUM(O12:O13)</f>
        <v>0</v>
      </c>
      <c r="P11" s="163"/>
      <c r="Q11" s="163">
        <f>SUM(Q12:Q13)</f>
        <v>0</v>
      </c>
      <c r="R11" s="164"/>
      <c r="S11" s="164"/>
      <c r="T11" s="165"/>
      <c r="U11" s="159"/>
      <c r="V11" s="159">
        <f>SUM(V12:V13)</f>
        <v>0</v>
      </c>
      <c r="W11" s="159"/>
      <c r="X11" s="159"/>
      <c r="Y11" s="159"/>
      <c r="AG11" t="s">
        <v>147</v>
      </c>
    </row>
    <row r="12" spans="1:60" outlineLevel="1" x14ac:dyDescent="0.2">
      <c r="A12" s="174">
        <v>3</v>
      </c>
      <c r="B12" s="175" t="s">
        <v>548</v>
      </c>
      <c r="C12" s="182" t="s">
        <v>549</v>
      </c>
      <c r="D12" s="176" t="s">
        <v>391</v>
      </c>
      <c r="E12" s="177">
        <v>24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351</v>
      </c>
      <c r="T12" s="180" t="s">
        <v>152</v>
      </c>
      <c r="U12" s="158">
        <v>0</v>
      </c>
      <c r="V12" s="158">
        <f>ROUND(E12*U12,2)</f>
        <v>0</v>
      </c>
      <c r="W12" s="158"/>
      <c r="X12" s="158" t="s">
        <v>248</v>
      </c>
      <c r="Y12" s="158" t="s">
        <v>153</v>
      </c>
      <c r="Z12" s="148"/>
      <c r="AA12" s="148"/>
      <c r="AB12" s="148"/>
      <c r="AC12" s="148"/>
      <c r="AD12" s="148"/>
      <c r="AE12" s="148"/>
      <c r="AF12" s="148"/>
      <c r="AG12" s="148" t="s">
        <v>550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67">
        <v>4</v>
      </c>
      <c r="B13" s="168" t="s">
        <v>551</v>
      </c>
      <c r="C13" s="183" t="s">
        <v>552</v>
      </c>
      <c r="D13" s="169" t="s">
        <v>391</v>
      </c>
      <c r="E13" s="170">
        <v>35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351</v>
      </c>
      <c r="T13" s="173" t="s">
        <v>152</v>
      </c>
      <c r="U13" s="158">
        <v>0</v>
      </c>
      <c r="V13" s="158">
        <f>ROUND(E13*U13,2)</f>
        <v>0</v>
      </c>
      <c r="W13" s="158"/>
      <c r="X13" s="158" t="s">
        <v>248</v>
      </c>
      <c r="Y13" s="158" t="s">
        <v>153</v>
      </c>
      <c r="Z13" s="148"/>
      <c r="AA13" s="148"/>
      <c r="AB13" s="148"/>
      <c r="AC13" s="148"/>
      <c r="AD13" s="148"/>
      <c r="AE13" s="148"/>
      <c r="AF13" s="148"/>
      <c r="AG13" s="148" t="s">
        <v>550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x14ac:dyDescent="0.2">
      <c r="A14" s="3"/>
      <c r="B14" s="4"/>
      <c r="C14" s="184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AE14">
        <v>12</v>
      </c>
      <c r="AF14">
        <v>21</v>
      </c>
      <c r="AG14" t="s">
        <v>132</v>
      </c>
    </row>
    <row r="15" spans="1:60" x14ac:dyDescent="0.2">
      <c r="A15" s="151"/>
      <c r="B15" s="152" t="s">
        <v>29</v>
      </c>
      <c r="C15" s="185"/>
      <c r="D15" s="153"/>
      <c r="E15" s="154"/>
      <c r="F15" s="154"/>
      <c r="G15" s="166">
        <f>G8+G11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f>SUMIF(L7:L13,AE14,G7:G13)</f>
        <v>0</v>
      </c>
      <c r="AF15">
        <f>SUMIF(L7:L13,AF14,G7:G13)</f>
        <v>0</v>
      </c>
      <c r="AG15" t="s">
        <v>167</v>
      </c>
    </row>
    <row r="16" spans="1:60" x14ac:dyDescent="0.2">
      <c r="C16" s="186"/>
      <c r="D16" s="10"/>
      <c r="AG16" t="s">
        <v>168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nOB8nbBlyVP/iZhcyM59t5OXI2SBQ7ShLPXc7CQc4QXHFMwza7RzHjpaHvxspnujFNKRDAFfTWNw0LgzEC42g==" saltValue="zCDFHKuY64eYHzhWcwv/z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C2FEC-F5EF-49CC-B48F-F91472E4D5A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169</v>
      </c>
      <c r="B1" s="250"/>
      <c r="C1" s="250"/>
      <c r="D1" s="250"/>
      <c r="E1" s="250"/>
      <c r="F1" s="250"/>
      <c r="G1" s="250"/>
      <c r="AG1" t="s">
        <v>118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119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119</v>
      </c>
      <c r="AG3" t="s">
        <v>122</v>
      </c>
    </row>
    <row r="4" spans="1:60" ht="25.15" customHeight="1" x14ac:dyDescent="0.2">
      <c r="A4" s="141" t="s">
        <v>9</v>
      </c>
      <c r="B4" s="142" t="s">
        <v>60</v>
      </c>
      <c r="C4" s="254" t="s">
        <v>61</v>
      </c>
      <c r="D4" s="255"/>
      <c r="E4" s="255"/>
      <c r="F4" s="255"/>
      <c r="G4" s="256"/>
      <c r="AG4" t="s">
        <v>123</v>
      </c>
    </row>
    <row r="5" spans="1:60" x14ac:dyDescent="0.2">
      <c r="D5" s="10"/>
    </row>
    <row r="6" spans="1:60" ht="38.25" x14ac:dyDescent="0.2">
      <c r="A6" s="144" t="s">
        <v>124</v>
      </c>
      <c r="B6" s="146" t="s">
        <v>125</v>
      </c>
      <c r="C6" s="146" t="s">
        <v>126</v>
      </c>
      <c r="D6" s="145" t="s">
        <v>127</v>
      </c>
      <c r="E6" s="144" t="s">
        <v>128</v>
      </c>
      <c r="F6" s="143" t="s">
        <v>129</v>
      </c>
      <c r="G6" s="144" t="s">
        <v>29</v>
      </c>
      <c r="H6" s="147" t="s">
        <v>30</v>
      </c>
      <c r="I6" s="147" t="s">
        <v>130</v>
      </c>
      <c r="J6" s="147" t="s">
        <v>31</v>
      </c>
      <c r="K6" s="147" t="s">
        <v>131</v>
      </c>
      <c r="L6" s="147" t="s">
        <v>132</v>
      </c>
      <c r="M6" s="147" t="s">
        <v>133</v>
      </c>
      <c r="N6" s="147" t="s">
        <v>134</v>
      </c>
      <c r="O6" s="147" t="s">
        <v>135</v>
      </c>
      <c r="P6" s="147" t="s">
        <v>136</v>
      </c>
      <c r="Q6" s="147" t="s">
        <v>137</v>
      </c>
      <c r="R6" s="147" t="s">
        <v>138</v>
      </c>
      <c r="S6" s="147" t="s">
        <v>139</v>
      </c>
      <c r="T6" s="147" t="s">
        <v>140</v>
      </c>
      <c r="U6" s="147" t="s">
        <v>141</v>
      </c>
      <c r="V6" s="147" t="s">
        <v>142</v>
      </c>
      <c r="W6" s="147" t="s">
        <v>143</v>
      </c>
      <c r="X6" s="147" t="s">
        <v>144</v>
      </c>
      <c r="Y6" s="147" t="s">
        <v>145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ht="25.5" x14ac:dyDescent="0.2">
      <c r="A8" s="160" t="s">
        <v>146</v>
      </c>
      <c r="B8" s="161" t="s">
        <v>53</v>
      </c>
      <c r="C8" s="181" t="s">
        <v>86</v>
      </c>
      <c r="D8" s="162"/>
      <c r="E8" s="163"/>
      <c r="F8" s="164"/>
      <c r="G8" s="164">
        <f>SUMIF(AG9:AG19,"&lt;&gt;NOR",G9:G19)</f>
        <v>0</v>
      </c>
      <c r="H8" s="164"/>
      <c r="I8" s="164">
        <f>SUM(I9:I19)</f>
        <v>0</v>
      </c>
      <c r="J8" s="164"/>
      <c r="K8" s="164">
        <f>SUM(K9:K19)</f>
        <v>0</v>
      </c>
      <c r="L8" s="164"/>
      <c r="M8" s="164">
        <f>SUM(M9:M19)</f>
        <v>0</v>
      </c>
      <c r="N8" s="163"/>
      <c r="O8" s="163">
        <f>SUM(O9:O19)</f>
        <v>0</v>
      </c>
      <c r="P8" s="163"/>
      <c r="Q8" s="163">
        <f>SUM(Q9:Q19)</f>
        <v>0</v>
      </c>
      <c r="R8" s="164"/>
      <c r="S8" s="164"/>
      <c r="T8" s="165"/>
      <c r="U8" s="159"/>
      <c r="V8" s="159">
        <f>SUM(V9:V19)</f>
        <v>0</v>
      </c>
      <c r="W8" s="159"/>
      <c r="X8" s="159"/>
      <c r="Y8" s="159"/>
      <c r="AG8" t="s">
        <v>147</v>
      </c>
    </row>
    <row r="9" spans="1:60" outlineLevel="1" x14ac:dyDescent="0.2">
      <c r="A9" s="174">
        <v>1</v>
      </c>
      <c r="B9" s="175" t="s">
        <v>553</v>
      </c>
      <c r="C9" s="182" t="s">
        <v>554</v>
      </c>
      <c r="D9" s="176" t="s">
        <v>185</v>
      </c>
      <c r="E9" s="177">
        <v>142</v>
      </c>
      <c r="F9" s="178"/>
      <c r="G9" s="179">
        <f t="shared" ref="G9:G19" si="0">ROUND(E9*F9,2)</f>
        <v>0</v>
      </c>
      <c r="H9" s="178"/>
      <c r="I9" s="179">
        <f t="shared" ref="I9:I19" si="1">ROUND(E9*H9,2)</f>
        <v>0</v>
      </c>
      <c r="J9" s="178"/>
      <c r="K9" s="179">
        <f t="shared" ref="K9:K19" si="2">ROUND(E9*J9,2)</f>
        <v>0</v>
      </c>
      <c r="L9" s="179">
        <v>21</v>
      </c>
      <c r="M9" s="179">
        <f t="shared" ref="M9:M19" si="3">G9*(1+L9/100)</f>
        <v>0</v>
      </c>
      <c r="N9" s="177">
        <v>0</v>
      </c>
      <c r="O9" s="177">
        <f t="shared" ref="O9:O19" si="4">ROUND(E9*N9,2)</f>
        <v>0</v>
      </c>
      <c r="P9" s="177">
        <v>0</v>
      </c>
      <c r="Q9" s="177">
        <f t="shared" ref="Q9:Q19" si="5">ROUND(E9*P9,2)</f>
        <v>0</v>
      </c>
      <c r="R9" s="179"/>
      <c r="S9" s="179" t="s">
        <v>351</v>
      </c>
      <c r="T9" s="180" t="s">
        <v>152</v>
      </c>
      <c r="U9" s="158">
        <v>0</v>
      </c>
      <c r="V9" s="158">
        <f t="shared" ref="V9:V19" si="6">ROUND(E9*U9,2)</f>
        <v>0</v>
      </c>
      <c r="W9" s="158"/>
      <c r="X9" s="158" t="s">
        <v>174</v>
      </c>
      <c r="Y9" s="158" t="s">
        <v>153</v>
      </c>
      <c r="Z9" s="148"/>
      <c r="AA9" s="148"/>
      <c r="AB9" s="148"/>
      <c r="AC9" s="148"/>
      <c r="AD9" s="148"/>
      <c r="AE9" s="148"/>
      <c r="AF9" s="148"/>
      <c r="AG9" s="148" t="s">
        <v>555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4">
        <v>2</v>
      </c>
      <c r="B10" s="175" t="s">
        <v>556</v>
      </c>
      <c r="C10" s="182" t="s">
        <v>557</v>
      </c>
      <c r="D10" s="176" t="s">
        <v>185</v>
      </c>
      <c r="E10" s="177">
        <v>142</v>
      </c>
      <c r="F10" s="178"/>
      <c r="G10" s="179">
        <f t="shared" si="0"/>
        <v>0</v>
      </c>
      <c r="H10" s="178"/>
      <c r="I10" s="179">
        <f t="shared" si="1"/>
        <v>0</v>
      </c>
      <c r="J10" s="178"/>
      <c r="K10" s="179">
        <f t="shared" si="2"/>
        <v>0</v>
      </c>
      <c r="L10" s="179">
        <v>21</v>
      </c>
      <c r="M10" s="179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9"/>
      <c r="S10" s="179" t="s">
        <v>351</v>
      </c>
      <c r="T10" s="180" t="s">
        <v>152</v>
      </c>
      <c r="U10" s="158">
        <v>0</v>
      </c>
      <c r="V10" s="158">
        <f t="shared" si="6"/>
        <v>0</v>
      </c>
      <c r="W10" s="158"/>
      <c r="X10" s="158" t="s">
        <v>174</v>
      </c>
      <c r="Y10" s="158" t="s">
        <v>153</v>
      </c>
      <c r="Z10" s="148"/>
      <c r="AA10" s="148"/>
      <c r="AB10" s="148"/>
      <c r="AC10" s="148"/>
      <c r="AD10" s="148"/>
      <c r="AE10" s="148"/>
      <c r="AF10" s="148"/>
      <c r="AG10" s="148" t="s">
        <v>555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3</v>
      </c>
      <c r="B11" s="175" t="s">
        <v>558</v>
      </c>
      <c r="C11" s="182" t="s">
        <v>559</v>
      </c>
      <c r="D11" s="176" t="s">
        <v>185</v>
      </c>
      <c r="E11" s="177">
        <v>47</v>
      </c>
      <c r="F11" s="178"/>
      <c r="G11" s="179">
        <f t="shared" si="0"/>
        <v>0</v>
      </c>
      <c r="H11" s="178"/>
      <c r="I11" s="179">
        <f t="shared" si="1"/>
        <v>0</v>
      </c>
      <c r="J11" s="178"/>
      <c r="K11" s="179">
        <f t="shared" si="2"/>
        <v>0</v>
      </c>
      <c r="L11" s="179">
        <v>21</v>
      </c>
      <c r="M11" s="179">
        <f t="shared" si="3"/>
        <v>0</v>
      </c>
      <c r="N11" s="177">
        <v>0</v>
      </c>
      <c r="O11" s="177">
        <f t="shared" si="4"/>
        <v>0</v>
      </c>
      <c r="P11" s="177">
        <v>0</v>
      </c>
      <c r="Q11" s="177">
        <f t="shared" si="5"/>
        <v>0</v>
      </c>
      <c r="R11" s="179"/>
      <c r="S11" s="179" t="s">
        <v>351</v>
      </c>
      <c r="T11" s="180" t="s">
        <v>152</v>
      </c>
      <c r="U11" s="158">
        <v>0</v>
      </c>
      <c r="V11" s="158">
        <f t="shared" si="6"/>
        <v>0</v>
      </c>
      <c r="W11" s="158"/>
      <c r="X11" s="158" t="s">
        <v>174</v>
      </c>
      <c r="Y11" s="158" t="s">
        <v>153</v>
      </c>
      <c r="Z11" s="148"/>
      <c r="AA11" s="148"/>
      <c r="AB11" s="148"/>
      <c r="AC11" s="148"/>
      <c r="AD11" s="148"/>
      <c r="AE11" s="148"/>
      <c r="AF11" s="148"/>
      <c r="AG11" s="148" t="s">
        <v>555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4</v>
      </c>
      <c r="B12" s="175" t="s">
        <v>560</v>
      </c>
      <c r="C12" s="182" t="s">
        <v>561</v>
      </c>
      <c r="D12" s="176" t="s">
        <v>185</v>
      </c>
      <c r="E12" s="177">
        <v>47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351</v>
      </c>
      <c r="T12" s="180" t="s">
        <v>152</v>
      </c>
      <c r="U12" s="158">
        <v>0</v>
      </c>
      <c r="V12" s="158">
        <f t="shared" si="6"/>
        <v>0</v>
      </c>
      <c r="W12" s="158"/>
      <c r="X12" s="158" t="s">
        <v>174</v>
      </c>
      <c r="Y12" s="158" t="s">
        <v>153</v>
      </c>
      <c r="Z12" s="148"/>
      <c r="AA12" s="148"/>
      <c r="AB12" s="148"/>
      <c r="AC12" s="148"/>
      <c r="AD12" s="148"/>
      <c r="AE12" s="148"/>
      <c r="AF12" s="148"/>
      <c r="AG12" s="148" t="s">
        <v>555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4">
        <v>5</v>
      </c>
      <c r="B13" s="175" t="s">
        <v>562</v>
      </c>
      <c r="C13" s="182" t="s">
        <v>563</v>
      </c>
      <c r="D13" s="176" t="s">
        <v>185</v>
      </c>
      <c r="E13" s="177">
        <v>47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9"/>
      <c r="S13" s="179" t="s">
        <v>351</v>
      </c>
      <c r="T13" s="180" t="s">
        <v>152</v>
      </c>
      <c r="U13" s="158">
        <v>0</v>
      </c>
      <c r="V13" s="158">
        <f t="shared" si="6"/>
        <v>0</v>
      </c>
      <c r="W13" s="158"/>
      <c r="X13" s="158" t="s">
        <v>564</v>
      </c>
      <c r="Y13" s="158" t="s">
        <v>153</v>
      </c>
      <c r="Z13" s="148"/>
      <c r="AA13" s="148"/>
      <c r="AB13" s="148"/>
      <c r="AC13" s="148"/>
      <c r="AD13" s="148"/>
      <c r="AE13" s="148"/>
      <c r="AF13" s="148"/>
      <c r="AG13" s="148" t="s">
        <v>565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4">
        <v>6</v>
      </c>
      <c r="B14" s="175" t="s">
        <v>566</v>
      </c>
      <c r="C14" s="182" t="s">
        <v>567</v>
      </c>
      <c r="D14" s="176" t="s">
        <v>185</v>
      </c>
      <c r="E14" s="177">
        <v>47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0</v>
      </c>
      <c r="O14" s="177">
        <f t="shared" si="4"/>
        <v>0</v>
      </c>
      <c r="P14" s="177">
        <v>0</v>
      </c>
      <c r="Q14" s="177">
        <f t="shared" si="5"/>
        <v>0</v>
      </c>
      <c r="R14" s="179"/>
      <c r="S14" s="179" t="s">
        <v>351</v>
      </c>
      <c r="T14" s="180" t="s">
        <v>152</v>
      </c>
      <c r="U14" s="158">
        <v>0</v>
      </c>
      <c r="V14" s="158">
        <f t="shared" si="6"/>
        <v>0</v>
      </c>
      <c r="W14" s="158"/>
      <c r="X14" s="158" t="s">
        <v>174</v>
      </c>
      <c r="Y14" s="158" t="s">
        <v>153</v>
      </c>
      <c r="Z14" s="148"/>
      <c r="AA14" s="148"/>
      <c r="AB14" s="148"/>
      <c r="AC14" s="148"/>
      <c r="AD14" s="148"/>
      <c r="AE14" s="148"/>
      <c r="AF14" s="148"/>
      <c r="AG14" s="148" t="s">
        <v>555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4">
        <v>7</v>
      </c>
      <c r="B15" s="175" t="s">
        <v>568</v>
      </c>
      <c r="C15" s="182" t="s">
        <v>569</v>
      </c>
      <c r="D15" s="176" t="s">
        <v>185</v>
      </c>
      <c r="E15" s="177">
        <v>95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0</v>
      </c>
      <c r="O15" s="177">
        <f t="shared" si="4"/>
        <v>0</v>
      </c>
      <c r="P15" s="177">
        <v>0</v>
      </c>
      <c r="Q15" s="177">
        <f t="shared" si="5"/>
        <v>0</v>
      </c>
      <c r="R15" s="179"/>
      <c r="S15" s="179" t="s">
        <v>351</v>
      </c>
      <c r="T15" s="180" t="s">
        <v>152</v>
      </c>
      <c r="U15" s="158">
        <v>0</v>
      </c>
      <c r="V15" s="158">
        <f t="shared" si="6"/>
        <v>0</v>
      </c>
      <c r="W15" s="158"/>
      <c r="X15" s="158" t="s">
        <v>174</v>
      </c>
      <c r="Y15" s="158" t="s">
        <v>153</v>
      </c>
      <c r="Z15" s="148"/>
      <c r="AA15" s="148"/>
      <c r="AB15" s="148"/>
      <c r="AC15" s="148"/>
      <c r="AD15" s="148"/>
      <c r="AE15" s="148"/>
      <c r="AF15" s="148"/>
      <c r="AG15" s="148" t="s">
        <v>555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 x14ac:dyDescent="0.2">
      <c r="A16" s="174">
        <v>8</v>
      </c>
      <c r="B16" s="175" t="s">
        <v>570</v>
      </c>
      <c r="C16" s="182" t="s">
        <v>571</v>
      </c>
      <c r="D16" s="176" t="s">
        <v>185</v>
      </c>
      <c r="E16" s="177">
        <v>47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0</v>
      </c>
      <c r="O16" s="177">
        <f t="shared" si="4"/>
        <v>0</v>
      </c>
      <c r="P16" s="177">
        <v>0</v>
      </c>
      <c r="Q16" s="177">
        <f t="shared" si="5"/>
        <v>0</v>
      </c>
      <c r="R16" s="179"/>
      <c r="S16" s="179" t="s">
        <v>351</v>
      </c>
      <c r="T16" s="180" t="s">
        <v>152</v>
      </c>
      <c r="U16" s="158">
        <v>0</v>
      </c>
      <c r="V16" s="158">
        <f t="shared" si="6"/>
        <v>0</v>
      </c>
      <c r="W16" s="158"/>
      <c r="X16" s="158" t="s">
        <v>174</v>
      </c>
      <c r="Y16" s="158" t="s">
        <v>153</v>
      </c>
      <c r="Z16" s="148"/>
      <c r="AA16" s="148"/>
      <c r="AB16" s="148"/>
      <c r="AC16" s="148"/>
      <c r="AD16" s="148"/>
      <c r="AE16" s="148"/>
      <c r="AF16" s="148"/>
      <c r="AG16" s="148" t="s">
        <v>555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4">
        <v>9</v>
      </c>
      <c r="B17" s="175" t="s">
        <v>572</v>
      </c>
      <c r="C17" s="182" t="s">
        <v>573</v>
      </c>
      <c r="D17" s="176" t="s">
        <v>246</v>
      </c>
      <c r="E17" s="177">
        <v>85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0</v>
      </c>
      <c r="O17" s="177">
        <f t="shared" si="4"/>
        <v>0</v>
      </c>
      <c r="P17" s="177">
        <v>0</v>
      </c>
      <c r="Q17" s="177">
        <f t="shared" si="5"/>
        <v>0</v>
      </c>
      <c r="R17" s="179"/>
      <c r="S17" s="179" t="s">
        <v>351</v>
      </c>
      <c r="T17" s="180" t="s">
        <v>152</v>
      </c>
      <c r="U17" s="158">
        <v>0</v>
      </c>
      <c r="V17" s="158">
        <f t="shared" si="6"/>
        <v>0</v>
      </c>
      <c r="W17" s="158"/>
      <c r="X17" s="158" t="s">
        <v>248</v>
      </c>
      <c r="Y17" s="158" t="s">
        <v>153</v>
      </c>
      <c r="Z17" s="148"/>
      <c r="AA17" s="148"/>
      <c r="AB17" s="148"/>
      <c r="AC17" s="148"/>
      <c r="AD17" s="148"/>
      <c r="AE17" s="148"/>
      <c r="AF17" s="148"/>
      <c r="AG17" s="148" t="s">
        <v>550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74">
        <v>10</v>
      </c>
      <c r="B18" s="175" t="s">
        <v>574</v>
      </c>
      <c r="C18" s="182" t="s">
        <v>575</v>
      </c>
      <c r="D18" s="176" t="s">
        <v>172</v>
      </c>
      <c r="E18" s="177">
        <v>0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0</v>
      </c>
      <c r="O18" s="177">
        <f t="shared" si="4"/>
        <v>0</v>
      </c>
      <c r="P18" s="177">
        <v>0</v>
      </c>
      <c r="Q18" s="177">
        <f t="shared" si="5"/>
        <v>0</v>
      </c>
      <c r="R18" s="179"/>
      <c r="S18" s="179" t="s">
        <v>351</v>
      </c>
      <c r="T18" s="180" t="s">
        <v>152</v>
      </c>
      <c r="U18" s="158">
        <v>0</v>
      </c>
      <c r="V18" s="158">
        <f t="shared" si="6"/>
        <v>0</v>
      </c>
      <c r="W18" s="158"/>
      <c r="X18" s="158" t="s">
        <v>174</v>
      </c>
      <c r="Y18" s="158" t="s">
        <v>153</v>
      </c>
      <c r="Z18" s="148"/>
      <c r="AA18" s="148"/>
      <c r="AB18" s="148"/>
      <c r="AC18" s="148"/>
      <c r="AD18" s="148"/>
      <c r="AE18" s="148"/>
      <c r="AF18" s="148"/>
      <c r="AG18" s="148" t="s">
        <v>555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74">
        <v>11</v>
      </c>
      <c r="B19" s="175" t="s">
        <v>576</v>
      </c>
      <c r="C19" s="182" t="s">
        <v>577</v>
      </c>
      <c r="D19" s="176" t="s">
        <v>185</v>
      </c>
      <c r="E19" s="177">
        <v>8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7">
        <v>0</v>
      </c>
      <c r="O19" s="177">
        <f t="shared" si="4"/>
        <v>0</v>
      </c>
      <c r="P19" s="177">
        <v>0</v>
      </c>
      <c r="Q19" s="177">
        <f t="shared" si="5"/>
        <v>0</v>
      </c>
      <c r="R19" s="179"/>
      <c r="S19" s="179" t="s">
        <v>351</v>
      </c>
      <c r="T19" s="180" t="s">
        <v>152</v>
      </c>
      <c r="U19" s="158">
        <v>0</v>
      </c>
      <c r="V19" s="158">
        <f t="shared" si="6"/>
        <v>0</v>
      </c>
      <c r="W19" s="158"/>
      <c r="X19" s="158" t="s">
        <v>174</v>
      </c>
      <c r="Y19" s="158" t="s">
        <v>153</v>
      </c>
      <c r="Z19" s="148"/>
      <c r="AA19" s="148"/>
      <c r="AB19" s="148"/>
      <c r="AC19" s="148"/>
      <c r="AD19" s="148"/>
      <c r="AE19" s="148"/>
      <c r="AF19" s="148"/>
      <c r="AG19" s="148" t="s">
        <v>555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x14ac:dyDescent="0.2">
      <c r="A20" s="160" t="s">
        <v>146</v>
      </c>
      <c r="B20" s="161" t="s">
        <v>98</v>
      </c>
      <c r="C20" s="181" t="s">
        <v>99</v>
      </c>
      <c r="D20" s="162"/>
      <c r="E20" s="163"/>
      <c r="F20" s="164"/>
      <c r="G20" s="164">
        <f>SUMIF(AG21:AG33,"&lt;&gt;NOR",G21:G33)</f>
        <v>0</v>
      </c>
      <c r="H20" s="164"/>
      <c r="I20" s="164">
        <f>SUM(I21:I33)</f>
        <v>0</v>
      </c>
      <c r="J20" s="164"/>
      <c r="K20" s="164">
        <f>SUM(K21:K33)</f>
        <v>0</v>
      </c>
      <c r="L20" s="164"/>
      <c r="M20" s="164">
        <f>SUM(M21:M33)</f>
        <v>0</v>
      </c>
      <c r="N20" s="163"/>
      <c r="O20" s="163">
        <f>SUM(O21:O33)</f>
        <v>32.379999999999995</v>
      </c>
      <c r="P20" s="163"/>
      <c r="Q20" s="163">
        <f>SUM(Q21:Q33)</f>
        <v>0</v>
      </c>
      <c r="R20" s="164"/>
      <c r="S20" s="164"/>
      <c r="T20" s="165"/>
      <c r="U20" s="159"/>
      <c r="V20" s="159">
        <f>SUM(V21:V33)</f>
        <v>0</v>
      </c>
      <c r="W20" s="159"/>
      <c r="X20" s="159"/>
      <c r="Y20" s="159"/>
      <c r="AG20" t="s">
        <v>147</v>
      </c>
    </row>
    <row r="21" spans="1:60" outlineLevel="1" x14ac:dyDescent="0.2">
      <c r="A21" s="174">
        <v>12</v>
      </c>
      <c r="B21" s="175" t="s">
        <v>578</v>
      </c>
      <c r="C21" s="182" t="s">
        <v>579</v>
      </c>
      <c r="D21" s="176" t="s">
        <v>262</v>
      </c>
      <c r="E21" s="177">
        <v>6</v>
      </c>
      <c r="F21" s="178"/>
      <c r="G21" s="179">
        <f t="shared" ref="G21:G33" si="7">ROUND(E21*F21,2)</f>
        <v>0</v>
      </c>
      <c r="H21" s="178"/>
      <c r="I21" s="179">
        <f t="shared" ref="I21:I33" si="8">ROUND(E21*H21,2)</f>
        <v>0</v>
      </c>
      <c r="J21" s="178"/>
      <c r="K21" s="179">
        <f t="shared" ref="K21:K33" si="9">ROUND(E21*J21,2)</f>
        <v>0</v>
      </c>
      <c r="L21" s="179">
        <v>21</v>
      </c>
      <c r="M21" s="179">
        <f t="shared" ref="M21:M33" si="10">G21*(1+L21/100)</f>
        <v>0</v>
      </c>
      <c r="N21" s="177">
        <v>0</v>
      </c>
      <c r="O21" s="177">
        <f t="shared" ref="O21:O33" si="11">ROUND(E21*N21,2)</f>
        <v>0</v>
      </c>
      <c r="P21" s="177">
        <v>0</v>
      </c>
      <c r="Q21" s="177">
        <f t="shared" ref="Q21:Q33" si="12">ROUND(E21*P21,2)</f>
        <v>0</v>
      </c>
      <c r="R21" s="179"/>
      <c r="S21" s="179" t="s">
        <v>351</v>
      </c>
      <c r="T21" s="180" t="s">
        <v>152</v>
      </c>
      <c r="U21" s="158">
        <v>0</v>
      </c>
      <c r="V21" s="158">
        <f t="shared" ref="V21:V33" si="13">ROUND(E21*U21,2)</f>
        <v>0</v>
      </c>
      <c r="W21" s="158"/>
      <c r="X21" s="158" t="s">
        <v>174</v>
      </c>
      <c r="Y21" s="158" t="s">
        <v>153</v>
      </c>
      <c r="Z21" s="148"/>
      <c r="AA21" s="148"/>
      <c r="AB21" s="148"/>
      <c r="AC21" s="148"/>
      <c r="AD21" s="148"/>
      <c r="AE21" s="148"/>
      <c r="AF21" s="148"/>
      <c r="AG21" s="148" t="s">
        <v>545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4">
        <v>13</v>
      </c>
      <c r="B22" s="175" t="s">
        <v>580</v>
      </c>
      <c r="C22" s="182" t="s">
        <v>581</v>
      </c>
      <c r="D22" s="176" t="s">
        <v>262</v>
      </c>
      <c r="E22" s="177">
        <v>6</v>
      </c>
      <c r="F22" s="178"/>
      <c r="G22" s="179">
        <f t="shared" si="7"/>
        <v>0</v>
      </c>
      <c r="H22" s="178"/>
      <c r="I22" s="179">
        <f t="shared" si="8"/>
        <v>0</v>
      </c>
      <c r="J22" s="178"/>
      <c r="K22" s="179">
        <f t="shared" si="9"/>
        <v>0</v>
      </c>
      <c r="L22" s="179">
        <v>21</v>
      </c>
      <c r="M22" s="179">
        <f t="shared" si="10"/>
        <v>0</v>
      </c>
      <c r="N22" s="177">
        <v>0</v>
      </c>
      <c r="O22" s="177">
        <f t="shared" si="11"/>
        <v>0</v>
      </c>
      <c r="P22" s="177">
        <v>0</v>
      </c>
      <c r="Q22" s="177">
        <f t="shared" si="12"/>
        <v>0</v>
      </c>
      <c r="R22" s="179"/>
      <c r="S22" s="179" t="s">
        <v>351</v>
      </c>
      <c r="T22" s="180" t="s">
        <v>152</v>
      </c>
      <c r="U22" s="158">
        <v>0</v>
      </c>
      <c r="V22" s="158">
        <f t="shared" si="13"/>
        <v>0</v>
      </c>
      <c r="W22" s="158"/>
      <c r="X22" s="158" t="s">
        <v>174</v>
      </c>
      <c r="Y22" s="158" t="s">
        <v>153</v>
      </c>
      <c r="Z22" s="148"/>
      <c r="AA22" s="148"/>
      <c r="AB22" s="148"/>
      <c r="AC22" s="148"/>
      <c r="AD22" s="148"/>
      <c r="AE22" s="148"/>
      <c r="AF22" s="148"/>
      <c r="AG22" s="148" t="s">
        <v>545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74">
        <v>14</v>
      </c>
      <c r="B23" s="175" t="s">
        <v>582</v>
      </c>
      <c r="C23" s="182" t="s">
        <v>583</v>
      </c>
      <c r="D23" s="176" t="s">
        <v>253</v>
      </c>
      <c r="E23" s="177">
        <v>180</v>
      </c>
      <c r="F23" s="178"/>
      <c r="G23" s="179">
        <f t="shared" si="7"/>
        <v>0</v>
      </c>
      <c r="H23" s="178"/>
      <c r="I23" s="179">
        <f t="shared" si="8"/>
        <v>0</v>
      </c>
      <c r="J23" s="178"/>
      <c r="K23" s="179">
        <f t="shared" si="9"/>
        <v>0</v>
      </c>
      <c r="L23" s="179">
        <v>21</v>
      </c>
      <c r="M23" s="179">
        <f t="shared" si="10"/>
        <v>0</v>
      </c>
      <c r="N23" s="177">
        <v>0</v>
      </c>
      <c r="O23" s="177">
        <f t="shared" si="11"/>
        <v>0</v>
      </c>
      <c r="P23" s="177">
        <v>0</v>
      </c>
      <c r="Q23" s="177">
        <f t="shared" si="12"/>
        <v>0</v>
      </c>
      <c r="R23" s="179"/>
      <c r="S23" s="179" t="s">
        <v>351</v>
      </c>
      <c r="T23" s="180" t="s">
        <v>152</v>
      </c>
      <c r="U23" s="158">
        <v>0</v>
      </c>
      <c r="V23" s="158">
        <f t="shared" si="13"/>
        <v>0</v>
      </c>
      <c r="W23" s="158"/>
      <c r="X23" s="158" t="s">
        <v>174</v>
      </c>
      <c r="Y23" s="158" t="s">
        <v>153</v>
      </c>
      <c r="Z23" s="148"/>
      <c r="AA23" s="148"/>
      <c r="AB23" s="148"/>
      <c r="AC23" s="148"/>
      <c r="AD23" s="148"/>
      <c r="AE23" s="148"/>
      <c r="AF23" s="148"/>
      <c r="AG23" s="148" t="s">
        <v>545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74">
        <v>15</v>
      </c>
      <c r="B24" s="175" t="s">
        <v>584</v>
      </c>
      <c r="C24" s="182" t="s">
        <v>585</v>
      </c>
      <c r="D24" s="176" t="s">
        <v>262</v>
      </c>
      <c r="E24" s="177">
        <v>2</v>
      </c>
      <c r="F24" s="178"/>
      <c r="G24" s="179">
        <f t="shared" si="7"/>
        <v>0</v>
      </c>
      <c r="H24" s="178"/>
      <c r="I24" s="179">
        <f t="shared" si="8"/>
        <v>0</v>
      </c>
      <c r="J24" s="178"/>
      <c r="K24" s="179">
        <f t="shared" si="9"/>
        <v>0</v>
      </c>
      <c r="L24" s="179">
        <v>21</v>
      </c>
      <c r="M24" s="179">
        <f t="shared" si="10"/>
        <v>0</v>
      </c>
      <c r="N24" s="177">
        <v>4.5199999999999997E-3</v>
      </c>
      <c r="O24" s="177">
        <f t="shared" si="11"/>
        <v>0.01</v>
      </c>
      <c r="P24" s="177">
        <v>0</v>
      </c>
      <c r="Q24" s="177">
        <f t="shared" si="12"/>
        <v>0</v>
      </c>
      <c r="R24" s="179"/>
      <c r="S24" s="179" t="s">
        <v>351</v>
      </c>
      <c r="T24" s="180" t="s">
        <v>152</v>
      </c>
      <c r="U24" s="158">
        <v>0</v>
      </c>
      <c r="V24" s="158">
        <f t="shared" si="13"/>
        <v>0</v>
      </c>
      <c r="W24" s="158"/>
      <c r="X24" s="158" t="s">
        <v>174</v>
      </c>
      <c r="Y24" s="158" t="s">
        <v>153</v>
      </c>
      <c r="Z24" s="148"/>
      <c r="AA24" s="148"/>
      <c r="AB24" s="148"/>
      <c r="AC24" s="148"/>
      <c r="AD24" s="148"/>
      <c r="AE24" s="148"/>
      <c r="AF24" s="148"/>
      <c r="AG24" s="148" t="s">
        <v>545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74">
        <v>16</v>
      </c>
      <c r="B25" s="175" t="s">
        <v>586</v>
      </c>
      <c r="C25" s="182" t="s">
        <v>587</v>
      </c>
      <c r="D25" s="176" t="s">
        <v>262</v>
      </c>
      <c r="E25" s="177">
        <v>2</v>
      </c>
      <c r="F25" s="178"/>
      <c r="G25" s="179">
        <f t="shared" si="7"/>
        <v>0</v>
      </c>
      <c r="H25" s="178"/>
      <c r="I25" s="179">
        <f t="shared" si="8"/>
        <v>0</v>
      </c>
      <c r="J25" s="178"/>
      <c r="K25" s="179">
        <f t="shared" si="9"/>
        <v>0</v>
      </c>
      <c r="L25" s="179">
        <v>21</v>
      </c>
      <c r="M25" s="179">
        <f t="shared" si="10"/>
        <v>0</v>
      </c>
      <c r="N25" s="177">
        <v>0</v>
      </c>
      <c r="O25" s="177">
        <f t="shared" si="11"/>
        <v>0</v>
      </c>
      <c r="P25" s="177">
        <v>0</v>
      </c>
      <c r="Q25" s="177">
        <f t="shared" si="12"/>
        <v>0</v>
      </c>
      <c r="R25" s="179"/>
      <c r="S25" s="179" t="s">
        <v>351</v>
      </c>
      <c r="T25" s="180" t="s">
        <v>152</v>
      </c>
      <c r="U25" s="158">
        <v>0</v>
      </c>
      <c r="V25" s="158">
        <f t="shared" si="13"/>
        <v>0</v>
      </c>
      <c r="W25" s="158"/>
      <c r="X25" s="158" t="s">
        <v>174</v>
      </c>
      <c r="Y25" s="158" t="s">
        <v>153</v>
      </c>
      <c r="Z25" s="148"/>
      <c r="AA25" s="148"/>
      <c r="AB25" s="148"/>
      <c r="AC25" s="148"/>
      <c r="AD25" s="148"/>
      <c r="AE25" s="148"/>
      <c r="AF25" s="148"/>
      <c r="AG25" s="148" t="s">
        <v>545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4">
        <v>17</v>
      </c>
      <c r="B26" s="175" t="s">
        <v>588</v>
      </c>
      <c r="C26" s="182" t="s">
        <v>589</v>
      </c>
      <c r="D26" s="176" t="s">
        <v>253</v>
      </c>
      <c r="E26" s="177">
        <v>28</v>
      </c>
      <c r="F26" s="178"/>
      <c r="G26" s="179">
        <f t="shared" si="7"/>
        <v>0</v>
      </c>
      <c r="H26" s="178"/>
      <c r="I26" s="179">
        <f t="shared" si="8"/>
        <v>0</v>
      </c>
      <c r="J26" s="178"/>
      <c r="K26" s="179">
        <f t="shared" si="9"/>
        <v>0</v>
      </c>
      <c r="L26" s="179">
        <v>21</v>
      </c>
      <c r="M26" s="179">
        <f t="shared" si="10"/>
        <v>0</v>
      </c>
      <c r="N26" s="177">
        <v>3.5279999999999999E-2</v>
      </c>
      <c r="O26" s="177">
        <f t="shared" si="11"/>
        <v>0.99</v>
      </c>
      <c r="P26" s="177">
        <v>0</v>
      </c>
      <c r="Q26" s="177">
        <f t="shared" si="12"/>
        <v>0</v>
      </c>
      <c r="R26" s="179"/>
      <c r="S26" s="179" t="s">
        <v>351</v>
      </c>
      <c r="T26" s="180" t="s">
        <v>152</v>
      </c>
      <c r="U26" s="158">
        <v>0</v>
      </c>
      <c r="V26" s="158">
        <f t="shared" si="13"/>
        <v>0</v>
      </c>
      <c r="W26" s="158"/>
      <c r="X26" s="158" t="s">
        <v>174</v>
      </c>
      <c r="Y26" s="158" t="s">
        <v>153</v>
      </c>
      <c r="Z26" s="148"/>
      <c r="AA26" s="148"/>
      <c r="AB26" s="148"/>
      <c r="AC26" s="148"/>
      <c r="AD26" s="148"/>
      <c r="AE26" s="148"/>
      <c r="AF26" s="148"/>
      <c r="AG26" s="148" t="s">
        <v>545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4">
        <v>18</v>
      </c>
      <c r="B27" s="175" t="s">
        <v>590</v>
      </c>
      <c r="C27" s="182" t="s">
        <v>591</v>
      </c>
      <c r="D27" s="176" t="s">
        <v>253</v>
      </c>
      <c r="E27" s="177">
        <v>125</v>
      </c>
      <c r="F27" s="178"/>
      <c r="G27" s="179">
        <f t="shared" si="7"/>
        <v>0</v>
      </c>
      <c r="H27" s="178"/>
      <c r="I27" s="179">
        <f t="shared" si="8"/>
        <v>0</v>
      </c>
      <c r="J27" s="178"/>
      <c r="K27" s="179">
        <f t="shared" si="9"/>
        <v>0</v>
      </c>
      <c r="L27" s="179">
        <v>21</v>
      </c>
      <c r="M27" s="179">
        <f t="shared" si="10"/>
        <v>0</v>
      </c>
      <c r="N27" s="177">
        <v>0.22125</v>
      </c>
      <c r="O27" s="177">
        <f t="shared" si="11"/>
        <v>27.66</v>
      </c>
      <c r="P27" s="177">
        <v>0</v>
      </c>
      <c r="Q27" s="177">
        <f t="shared" si="12"/>
        <v>0</v>
      </c>
      <c r="R27" s="179"/>
      <c r="S27" s="179" t="s">
        <v>351</v>
      </c>
      <c r="T27" s="180" t="s">
        <v>152</v>
      </c>
      <c r="U27" s="158">
        <v>0</v>
      </c>
      <c r="V27" s="158">
        <f t="shared" si="13"/>
        <v>0</v>
      </c>
      <c r="W27" s="158"/>
      <c r="X27" s="158" t="s">
        <v>174</v>
      </c>
      <c r="Y27" s="158" t="s">
        <v>153</v>
      </c>
      <c r="Z27" s="148"/>
      <c r="AA27" s="148"/>
      <c r="AB27" s="148"/>
      <c r="AC27" s="148"/>
      <c r="AD27" s="148"/>
      <c r="AE27" s="148"/>
      <c r="AF27" s="148"/>
      <c r="AG27" s="148" t="s">
        <v>545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4">
        <v>19</v>
      </c>
      <c r="B28" s="175" t="s">
        <v>592</v>
      </c>
      <c r="C28" s="182" t="s">
        <v>593</v>
      </c>
      <c r="D28" s="176" t="s">
        <v>253</v>
      </c>
      <c r="E28" s="177">
        <v>36</v>
      </c>
      <c r="F28" s="178"/>
      <c r="G28" s="179">
        <f t="shared" si="7"/>
        <v>0</v>
      </c>
      <c r="H28" s="178"/>
      <c r="I28" s="179">
        <f t="shared" si="8"/>
        <v>0</v>
      </c>
      <c r="J28" s="178"/>
      <c r="K28" s="179">
        <f t="shared" si="9"/>
        <v>0</v>
      </c>
      <c r="L28" s="179">
        <v>21</v>
      </c>
      <c r="M28" s="179">
        <f t="shared" si="10"/>
        <v>0</v>
      </c>
      <c r="N28" s="177">
        <v>9.9000000000000005E-2</v>
      </c>
      <c r="O28" s="177">
        <f t="shared" si="11"/>
        <v>3.56</v>
      </c>
      <c r="P28" s="177">
        <v>0</v>
      </c>
      <c r="Q28" s="177">
        <f t="shared" si="12"/>
        <v>0</v>
      </c>
      <c r="R28" s="179"/>
      <c r="S28" s="179" t="s">
        <v>351</v>
      </c>
      <c r="T28" s="180" t="s">
        <v>152</v>
      </c>
      <c r="U28" s="158">
        <v>0</v>
      </c>
      <c r="V28" s="158">
        <f t="shared" si="13"/>
        <v>0</v>
      </c>
      <c r="W28" s="158"/>
      <c r="X28" s="158" t="s">
        <v>174</v>
      </c>
      <c r="Y28" s="158" t="s">
        <v>153</v>
      </c>
      <c r="Z28" s="148"/>
      <c r="AA28" s="148"/>
      <c r="AB28" s="148"/>
      <c r="AC28" s="148"/>
      <c r="AD28" s="148"/>
      <c r="AE28" s="148"/>
      <c r="AF28" s="148"/>
      <c r="AG28" s="148" t="s">
        <v>545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4">
        <v>20</v>
      </c>
      <c r="B29" s="175" t="s">
        <v>594</v>
      </c>
      <c r="C29" s="182" t="s">
        <v>595</v>
      </c>
      <c r="D29" s="176" t="s">
        <v>253</v>
      </c>
      <c r="E29" s="177">
        <v>6</v>
      </c>
      <c r="F29" s="178"/>
      <c r="G29" s="179">
        <f t="shared" si="7"/>
        <v>0</v>
      </c>
      <c r="H29" s="178"/>
      <c r="I29" s="179">
        <f t="shared" si="8"/>
        <v>0</v>
      </c>
      <c r="J29" s="178"/>
      <c r="K29" s="179">
        <f t="shared" si="9"/>
        <v>0</v>
      </c>
      <c r="L29" s="179">
        <v>21</v>
      </c>
      <c r="M29" s="179">
        <f t="shared" si="10"/>
        <v>0</v>
      </c>
      <c r="N29" s="177">
        <v>2.64E-2</v>
      </c>
      <c r="O29" s="177">
        <f t="shared" si="11"/>
        <v>0.16</v>
      </c>
      <c r="P29" s="177">
        <v>0</v>
      </c>
      <c r="Q29" s="177">
        <f t="shared" si="12"/>
        <v>0</v>
      </c>
      <c r="R29" s="179"/>
      <c r="S29" s="179" t="s">
        <v>351</v>
      </c>
      <c r="T29" s="180" t="s">
        <v>152</v>
      </c>
      <c r="U29" s="158">
        <v>0</v>
      </c>
      <c r="V29" s="158">
        <f t="shared" si="13"/>
        <v>0</v>
      </c>
      <c r="W29" s="158"/>
      <c r="X29" s="158" t="s">
        <v>174</v>
      </c>
      <c r="Y29" s="158" t="s">
        <v>153</v>
      </c>
      <c r="Z29" s="148"/>
      <c r="AA29" s="148"/>
      <c r="AB29" s="148"/>
      <c r="AC29" s="148"/>
      <c r="AD29" s="148"/>
      <c r="AE29" s="148"/>
      <c r="AF29" s="148"/>
      <c r="AG29" s="148" t="s">
        <v>545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4">
        <v>21</v>
      </c>
      <c r="B30" s="175" t="s">
        <v>596</v>
      </c>
      <c r="C30" s="182" t="s">
        <v>597</v>
      </c>
      <c r="D30" s="176" t="s">
        <v>253</v>
      </c>
      <c r="E30" s="177">
        <v>341</v>
      </c>
      <c r="F30" s="178"/>
      <c r="G30" s="179">
        <f t="shared" si="7"/>
        <v>0</v>
      </c>
      <c r="H30" s="178"/>
      <c r="I30" s="179">
        <f t="shared" si="8"/>
        <v>0</v>
      </c>
      <c r="J30" s="178"/>
      <c r="K30" s="179">
        <f t="shared" si="9"/>
        <v>0</v>
      </c>
      <c r="L30" s="179">
        <v>21</v>
      </c>
      <c r="M30" s="179">
        <f t="shared" si="10"/>
        <v>0</v>
      </c>
      <c r="N30" s="177">
        <v>0</v>
      </c>
      <c r="O30" s="177">
        <f t="shared" si="11"/>
        <v>0</v>
      </c>
      <c r="P30" s="177">
        <v>0</v>
      </c>
      <c r="Q30" s="177">
        <f t="shared" si="12"/>
        <v>0</v>
      </c>
      <c r="R30" s="179"/>
      <c r="S30" s="179" t="s">
        <v>351</v>
      </c>
      <c r="T30" s="180" t="s">
        <v>152</v>
      </c>
      <c r="U30" s="158">
        <v>0</v>
      </c>
      <c r="V30" s="158">
        <f t="shared" si="13"/>
        <v>0</v>
      </c>
      <c r="W30" s="158"/>
      <c r="X30" s="158" t="s">
        <v>174</v>
      </c>
      <c r="Y30" s="158" t="s">
        <v>153</v>
      </c>
      <c r="Z30" s="148"/>
      <c r="AA30" s="148"/>
      <c r="AB30" s="148"/>
      <c r="AC30" s="148"/>
      <c r="AD30" s="148"/>
      <c r="AE30" s="148"/>
      <c r="AF30" s="148"/>
      <c r="AG30" s="148" t="s">
        <v>545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 x14ac:dyDescent="0.2">
      <c r="A31" s="174">
        <v>22</v>
      </c>
      <c r="B31" s="175" t="s">
        <v>598</v>
      </c>
      <c r="C31" s="182" t="s">
        <v>599</v>
      </c>
      <c r="D31" s="176" t="s">
        <v>246</v>
      </c>
      <c r="E31" s="177">
        <v>6.88</v>
      </c>
      <c r="F31" s="178"/>
      <c r="G31" s="179">
        <f t="shared" si="7"/>
        <v>0</v>
      </c>
      <c r="H31" s="178"/>
      <c r="I31" s="179">
        <f t="shared" si="8"/>
        <v>0</v>
      </c>
      <c r="J31" s="178"/>
      <c r="K31" s="179">
        <f t="shared" si="9"/>
        <v>0</v>
      </c>
      <c r="L31" s="179">
        <v>21</v>
      </c>
      <c r="M31" s="179">
        <f t="shared" si="10"/>
        <v>0</v>
      </c>
      <c r="N31" s="177">
        <v>0</v>
      </c>
      <c r="O31" s="177">
        <f t="shared" si="11"/>
        <v>0</v>
      </c>
      <c r="P31" s="177">
        <v>0</v>
      </c>
      <c r="Q31" s="177">
        <f t="shared" si="12"/>
        <v>0</v>
      </c>
      <c r="R31" s="179"/>
      <c r="S31" s="179" t="s">
        <v>351</v>
      </c>
      <c r="T31" s="180" t="s">
        <v>152</v>
      </c>
      <c r="U31" s="158">
        <v>0</v>
      </c>
      <c r="V31" s="158">
        <f t="shared" si="13"/>
        <v>0</v>
      </c>
      <c r="W31" s="158"/>
      <c r="X31" s="158" t="s">
        <v>174</v>
      </c>
      <c r="Y31" s="158" t="s">
        <v>153</v>
      </c>
      <c r="Z31" s="148"/>
      <c r="AA31" s="148"/>
      <c r="AB31" s="148"/>
      <c r="AC31" s="148"/>
      <c r="AD31" s="148"/>
      <c r="AE31" s="148"/>
      <c r="AF31" s="148"/>
      <c r="AG31" s="148" t="s">
        <v>545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4">
        <v>23</v>
      </c>
      <c r="B32" s="175" t="s">
        <v>600</v>
      </c>
      <c r="C32" s="182" t="s">
        <v>601</v>
      </c>
      <c r="D32" s="176" t="s">
        <v>253</v>
      </c>
      <c r="E32" s="177">
        <v>80</v>
      </c>
      <c r="F32" s="178"/>
      <c r="G32" s="179">
        <f t="shared" si="7"/>
        <v>0</v>
      </c>
      <c r="H32" s="178"/>
      <c r="I32" s="179">
        <f t="shared" si="8"/>
        <v>0</v>
      </c>
      <c r="J32" s="178"/>
      <c r="K32" s="179">
        <f t="shared" si="9"/>
        <v>0</v>
      </c>
      <c r="L32" s="179">
        <v>21</v>
      </c>
      <c r="M32" s="179">
        <f t="shared" si="10"/>
        <v>0</v>
      </c>
      <c r="N32" s="177">
        <v>0</v>
      </c>
      <c r="O32" s="177">
        <f t="shared" si="11"/>
        <v>0</v>
      </c>
      <c r="P32" s="177">
        <v>0</v>
      </c>
      <c r="Q32" s="177">
        <f t="shared" si="12"/>
        <v>0</v>
      </c>
      <c r="R32" s="179"/>
      <c r="S32" s="179" t="s">
        <v>351</v>
      </c>
      <c r="T32" s="180" t="s">
        <v>152</v>
      </c>
      <c r="U32" s="158">
        <v>0</v>
      </c>
      <c r="V32" s="158">
        <f t="shared" si="13"/>
        <v>0</v>
      </c>
      <c r="W32" s="158"/>
      <c r="X32" s="158" t="s">
        <v>174</v>
      </c>
      <c r="Y32" s="158" t="s">
        <v>153</v>
      </c>
      <c r="Z32" s="148"/>
      <c r="AA32" s="148"/>
      <c r="AB32" s="148"/>
      <c r="AC32" s="148"/>
      <c r="AD32" s="148"/>
      <c r="AE32" s="148"/>
      <c r="AF32" s="148"/>
      <c r="AG32" s="148" t="s">
        <v>545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74">
        <v>24</v>
      </c>
      <c r="B33" s="175" t="s">
        <v>602</v>
      </c>
      <c r="C33" s="182" t="s">
        <v>603</v>
      </c>
      <c r="D33" s="176" t="s">
        <v>604</v>
      </c>
      <c r="E33" s="177">
        <v>2154.06</v>
      </c>
      <c r="F33" s="178"/>
      <c r="G33" s="179">
        <f t="shared" si="7"/>
        <v>0</v>
      </c>
      <c r="H33" s="178"/>
      <c r="I33" s="179">
        <f t="shared" si="8"/>
        <v>0</v>
      </c>
      <c r="J33" s="178"/>
      <c r="K33" s="179">
        <f t="shared" si="9"/>
        <v>0</v>
      </c>
      <c r="L33" s="179">
        <v>21</v>
      </c>
      <c r="M33" s="179">
        <f t="shared" si="10"/>
        <v>0</v>
      </c>
      <c r="N33" s="177">
        <v>0</v>
      </c>
      <c r="O33" s="177">
        <f t="shared" si="11"/>
        <v>0</v>
      </c>
      <c r="P33" s="177">
        <v>0</v>
      </c>
      <c r="Q33" s="177">
        <f t="shared" si="12"/>
        <v>0</v>
      </c>
      <c r="R33" s="179"/>
      <c r="S33" s="179" t="s">
        <v>351</v>
      </c>
      <c r="T33" s="180" t="s">
        <v>152</v>
      </c>
      <c r="U33" s="158">
        <v>0</v>
      </c>
      <c r="V33" s="158">
        <f t="shared" si="13"/>
        <v>0</v>
      </c>
      <c r="W33" s="158"/>
      <c r="X33" s="158" t="s">
        <v>174</v>
      </c>
      <c r="Y33" s="158" t="s">
        <v>153</v>
      </c>
      <c r="Z33" s="148"/>
      <c r="AA33" s="148"/>
      <c r="AB33" s="148"/>
      <c r="AC33" s="148"/>
      <c r="AD33" s="148"/>
      <c r="AE33" s="148"/>
      <c r="AF33" s="148"/>
      <c r="AG33" s="148" t="s">
        <v>545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x14ac:dyDescent="0.2">
      <c r="A34" s="160" t="s">
        <v>146</v>
      </c>
      <c r="B34" s="161" t="s">
        <v>104</v>
      </c>
      <c r="C34" s="181" t="s">
        <v>105</v>
      </c>
      <c r="D34" s="162"/>
      <c r="E34" s="163"/>
      <c r="F34" s="164"/>
      <c r="G34" s="164">
        <f>SUMIF(AG35:AG38,"&lt;&gt;NOR",G35:G38)</f>
        <v>0</v>
      </c>
      <c r="H34" s="164"/>
      <c r="I34" s="164">
        <f>SUM(I35:I38)</f>
        <v>0</v>
      </c>
      <c r="J34" s="164"/>
      <c r="K34" s="164">
        <f>SUM(K35:K38)</f>
        <v>0</v>
      </c>
      <c r="L34" s="164"/>
      <c r="M34" s="164">
        <f>SUM(M35:M38)</f>
        <v>0</v>
      </c>
      <c r="N34" s="163"/>
      <c r="O34" s="163">
        <f>SUM(O35:O38)</f>
        <v>0</v>
      </c>
      <c r="P34" s="163"/>
      <c r="Q34" s="163">
        <f>SUM(Q35:Q38)</f>
        <v>0</v>
      </c>
      <c r="R34" s="164"/>
      <c r="S34" s="164"/>
      <c r="T34" s="165"/>
      <c r="U34" s="159"/>
      <c r="V34" s="159">
        <f>SUM(V35:V38)</f>
        <v>0</v>
      </c>
      <c r="W34" s="159"/>
      <c r="X34" s="159"/>
      <c r="Y34" s="159"/>
      <c r="AG34" t="s">
        <v>147</v>
      </c>
    </row>
    <row r="35" spans="1:60" outlineLevel="1" x14ac:dyDescent="0.2">
      <c r="A35" s="174">
        <v>25</v>
      </c>
      <c r="B35" s="175" t="s">
        <v>605</v>
      </c>
      <c r="C35" s="182" t="s">
        <v>606</v>
      </c>
      <c r="D35" s="176" t="s">
        <v>253</v>
      </c>
      <c r="E35" s="177">
        <v>320</v>
      </c>
      <c r="F35" s="178"/>
      <c r="G35" s="179">
        <f>ROUND(E35*F35,2)</f>
        <v>0</v>
      </c>
      <c r="H35" s="178"/>
      <c r="I35" s="179">
        <f>ROUND(E35*H35,2)</f>
        <v>0</v>
      </c>
      <c r="J35" s="178"/>
      <c r="K35" s="179">
        <f>ROUND(E35*J35,2)</f>
        <v>0</v>
      </c>
      <c r="L35" s="179">
        <v>21</v>
      </c>
      <c r="M35" s="179">
        <f>G35*(1+L35/100)</f>
        <v>0</v>
      </c>
      <c r="N35" s="177">
        <v>0</v>
      </c>
      <c r="O35" s="177">
        <f>ROUND(E35*N35,2)</f>
        <v>0</v>
      </c>
      <c r="P35" s="177">
        <v>0</v>
      </c>
      <c r="Q35" s="177">
        <f>ROUND(E35*P35,2)</f>
        <v>0</v>
      </c>
      <c r="R35" s="179"/>
      <c r="S35" s="179" t="s">
        <v>351</v>
      </c>
      <c r="T35" s="180" t="s">
        <v>152</v>
      </c>
      <c r="U35" s="158">
        <v>0</v>
      </c>
      <c r="V35" s="158">
        <f>ROUND(E35*U35,2)</f>
        <v>0</v>
      </c>
      <c r="W35" s="158"/>
      <c r="X35" s="158" t="s">
        <v>248</v>
      </c>
      <c r="Y35" s="158" t="s">
        <v>153</v>
      </c>
      <c r="Z35" s="148"/>
      <c r="AA35" s="148"/>
      <c r="AB35" s="148"/>
      <c r="AC35" s="148"/>
      <c r="AD35" s="148"/>
      <c r="AE35" s="148"/>
      <c r="AF35" s="148"/>
      <c r="AG35" s="148" t="s">
        <v>550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74">
        <v>26</v>
      </c>
      <c r="B36" s="175" t="s">
        <v>548</v>
      </c>
      <c r="C36" s="182" t="s">
        <v>549</v>
      </c>
      <c r="D36" s="176" t="s">
        <v>391</v>
      </c>
      <c r="E36" s="177">
        <v>36</v>
      </c>
      <c r="F36" s="178"/>
      <c r="G36" s="179">
        <f>ROUND(E36*F36,2)</f>
        <v>0</v>
      </c>
      <c r="H36" s="178"/>
      <c r="I36" s="179">
        <f>ROUND(E36*H36,2)</f>
        <v>0</v>
      </c>
      <c r="J36" s="178"/>
      <c r="K36" s="179">
        <f>ROUND(E36*J36,2)</f>
        <v>0</v>
      </c>
      <c r="L36" s="179">
        <v>21</v>
      </c>
      <c r="M36" s="179">
        <f>G36*(1+L36/100)</f>
        <v>0</v>
      </c>
      <c r="N36" s="177">
        <v>0</v>
      </c>
      <c r="O36" s="177">
        <f>ROUND(E36*N36,2)</f>
        <v>0</v>
      </c>
      <c r="P36" s="177">
        <v>0</v>
      </c>
      <c r="Q36" s="177">
        <f>ROUND(E36*P36,2)</f>
        <v>0</v>
      </c>
      <c r="R36" s="179"/>
      <c r="S36" s="179" t="s">
        <v>351</v>
      </c>
      <c r="T36" s="180" t="s">
        <v>152</v>
      </c>
      <c r="U36" s="158">
        <v>0</v>
      </c>
      <c r="V36" s="158">
        <f>ROUND(E36*U36,2)</f>
        <v>0</v>
      </c>
      <c r="W36" s="158"/>
      <c r="X36" s="158" t="s">
        <v>248</v>
      </c>
      <c r="Y36" s="158" t="s">
        <v>153</v>
      </c>
      <c r="Z36" s="148"/>
      <c r="AA36" s="148"/>
      <c r="AB36" s="148"/>
      <c r="AC36" s="148"/>
      <c r="AD36" s="148"/>
      <c r="AE36" s="148"/>
      <c r="AF36" s="148"/>
      <c r="AG36" s="148" t="s">
        <v>550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4">
        <v>27</v>
      </c>
      <c r="B37" s="175" t="s">
        <v>607</v>
      </c>
      <c r="C37" s="182" t="s">
        <v>608</v>
      </c>
      <c r="D37" s="176" t="s">
        <v>391</v>
      </c>
      <c r="E37" s="177">
        <v>36</v>
      </c>
      <c r="F37" s="178"/>
      <c r="G37" s="179">
        <f>ROUND(E37*F37,2)</f>
        <v>0</v>
      </c>
      <c r="H37" s="178"/>
      <c r="I37" s="179">
        <f>ROUND(E37*H37,2)</f>
        <v>0</v>
      </c>
      <c r="J37" s="178"/>
      <c r="K37" s="179">
        <f>ROUND(E37*J37,2)</f>
        <v>0</v>
      </c>
      <c r="L37" s="179">
        <v>21</v>
      </c>
      <c r="M37" s="179">
        <f>G37*(1+L37/100)</f>
        <v>0</v>
      </c>
      <c r="N37" s="177">
        <v>0</v>
      </c>
      <c r="O37" s="177">
        <f>ROUND(E37*N37,2)</f>
        <v>0</v>
      </c>
      <c r="P37" s="177">
        <v>0</v>
      </c>
      <c r="Q37" s="177">
        <f>ROUND(E37*P37,2)</f>
        <v>0</v>
      </c>
      <c r="R37" s="179"/>
      <c r="S37" s="179" t="s">
        <v>351</v>
      </c>
      <c r="T37" s="180" t="s">
        <v>152</v>
      </c>
      <c r="U37" s="158">
        <v>0</v>
      </c>
      <c r="V37" s="158">
        <f>ROUND(E37*U37,2)</f>
        <v>0</v>
      </c>
      <c r="W37" s="158"/>
      <c r="X37" s="158" t="s">
        <v>248</v>
      </c>
      <c r="Y37" s="158" t="s">
        <v>153</v>
      </c>
      <c r="Z37" s="148"/>
      <c r="AA37" s="148"/>
      <c r="AB37" s="148"/>
      <c r="AC37" s="148"/>
      <c r="AD37" s="148"/>
      <c r="AE37" s="148"/>
      <c r="AF37" s="148"/>
      <c r="AG37" s="148" t="s">
        <v>550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67">
        <v>28</v>
      </c>
      <c r="B38" s="168" t="s">
        <v>609</v>
      </c>
      <c r="C38" s="183" t="s">
        <v>610</v>
      </c>
      <c r="D38" s="169" t="s">
        <v>262</v>
      </c>
      <c r="E38" s="170">
        <v>1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2"/>
      <c r="S38" s="172" t="s">
        <v>351</v>
      </c>
      <c r="T38" s="173" t="s">
        <v>152</v>
      </c>
      <c r="U38" s="158">
        <v>0</v>
      </c>
      <c r="V38" s="158">
        <f>ROUND(E38*U38,2)</f>
        <v>0</v>
      </c>
      <c r="W38" s="158"/>
      <c r="X38" s="158" t="s">
        <v>174</v>
      </c>
      <c r="Y38" s="158" t="s">
        <v>153</v>
      </c>
      <c r="Z38" s="148"/>
      <c r="AA38" s="148"/>
      <c r="AB38" s="148"/>
      <c r="AC38" s="148"/>
      <c r="AD38" s="148"/>
      <c r="AE38" s="148"/>
      <c r="AF38" s="148"/>
      <c r="AG38" s="148" t="s">
        <v>555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x14ac:dyDescent="0.2">
      <c r="A39" s="3"/>
      <c r="B39" s="4"/>
      <c r="C39" s="184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v>12</v>
      </c>
      <c r="AF39">
        <v>21</v>
      </c>
      <c r="AG39" t="s">
        <v>132</v>
      </c>
    </row>
    <row r="40" spans="1:60" x14ac:dyDescent="0.2">
      <c r="A40" s="151"/>
      <c r="B40" s="152" t="s">
        <v>29</v>
      </c>
      <c r="C40" s="185"/>
      <c r="D40" s="153"/>
      <c r="E40" s="154"/>
      <c r="F40" s="154"/>
      <c r="G40" s="166">
        <f>G8+G20+G34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E40">
        <f>SUMIF(L7:L38,AE39,G7:G38)</f>
        <v>0</v>
      </c>
      <c r="AF40">
        <f>SUMIF(L7:L38,AF39,G7:G38)</f>
        <v>0</v>
      </c>
      <c r="AG40" t="s">
        <v>167</v>
      </c>
    </row>
    <row r="41" spans="1:60" x14ac:dyDescent="0.2">
      <c r="C41" s="186"/>
      <c r="D41" s="10"/>
      <c r="AG41" t="s">
        <v>168</v>
      </c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wCKSXK1h2dpZ8YHTtOjUejDsUnczXYtiC2oheuGiYf4pi15dEVgpxcPbUXAh+qKWBT94hR6f7rHbQHYlqAZpA==" saltValue="Mibz8SAyVnJkLwEfcvrq7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35715-0D4B-44E9-A061-4009EBC9611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169</v>
      </c>
      <c r="B1" s="250"/>
      <c r="C1" s="250"/>
      <c r="D1" s="250"/>
      <c r="E1" s="250"/>
      <c r="F1" s="250"/>
      <c r="G1" s="250"/>
      <c r="AG1" t="s">
        <v>118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119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119</v>
      </c>
      <c r="AG3" t="s">
        <v>122</v>
      </c>
    </row>
    <row r="4" spans="1:60" ht="25.15" customHeight="1" x14ac:dyDescent="0.2">
      <c r="A4" s="141" t="s">
        <v>9</v>
      </c>
      <c r="B4" s="142" t="s">
        <v>62</v>
      </c>
      <c r="C4" s="254" t="s">
        <v>63</v>
      </c>
      <c r="D4" s="255"/>
      <c r="E4" s="255"/>
      <c r="F4" s="255"/>
      <c r="G4" s="256"/>
      <c r="AG4" t="s">
        <v>123</v>
      </c>
    </row>
    <row r="5" spans="1:60" x14ac:dyDescent="0.2">
      <c r="D5" s="10"/>
    </row>
    <row r="6" spans="1:60" ht="38.25" x14ac:dyDescent="0.2">
      <c r="A6" s="144" t="s">
        <v>124</v>
      </c>
      <c r="B6" s="146" t="s">
        <v>125</v>
      </c>
      <c r="C6" s="146" t="s">
        <v>126</v>
      </c>
      <c r="D6" s="145" t="s">
        <v>127</v>
      </c>
      <c r="E6" s="144" t="s">
        <v>128</v>
      </c>
      <c r="F6" s="143" t="s">
        <v>129</v>
      </c>
      <c r="G6" s="144" t="s">
        <v>29</v>
      </c>
      <c r="H6" s="147" t="s">
        <v>30</v>
      </c>
      <c r="I6" s="147" t="s">
        <v>130</v>
      </c>
      <c r="J6" s="147" t="s">
        <v>31</v>
      </c>
      <c r="K6" s="147" t="s">
        <v>131</v>
      </c>
      <c r="L6" s="147" t="s">
        <v>132</v>
      </c>
      <c r="M6" s="147" t="s">
        <v>133</v>
      </c>
      <c r="N6" s="147" t="s">
        <v>134</v>
      </c>
      <c r="O6" s="147" t="s">
        <v>135</v>
      </c>
      <c r="P6" s="147" t="s">
        <v>136</v>
      </c>
      <c r="Q6" s="147" t="s">
        <v>137</v>
      </c>
      <c r="R6" s="147" t="s">
        <v>138</v>
      </c>
      <c r="S6" s="147" t="s">
        <v>139</v>
      </c>
      <c r="T6" s="147" t="s">
        <v>140</v>
      </c>
      <c r="U6" s="147" t="s">
        <v>141</v>
      </c>
      <c r="V6" s="147" t="s">
        <v>142</v>
      </c>
      <c r="W6" s="147" t="s">
        <v>143</v>
      </c>
      <c r="X6" s="147" t="s">
        <v>144</v>
      </c>
      <c r="Y6" s="147" t="s">
        <v>145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146</v>
      </c>
      <c r="B8" s="161" t="s">
        <v>53</v>
      </c>
      <c r="C8" s="181" t="s">
        <v>85</v>
      </c>
      <c r="D8" s="162"/>
      <c r="E8" s="163"/>
      <c r="F8" s="164"/>
      <c r="G8" s="164">
        <f>SUMIF(AG9:AG22,"&lt;&gt;NOR",G9:G22)</f>
        <v>0</v>
      </c>
      <c r="H8" s="164"/>
      <c r="I8" s="164">
        <f>SUM(I9:I22)</f>
        <v>0</v>
      </c>
      <c r="J8" s="164"/>
      <c r="K8" s="164">
        <f>SUM(K9:K22)</f>
        <v>0</v>
      </c>
      <c r="L8" s="164"/>
      <c r="M8" s="164">
        <f>SUM(M9:M22)</f>
        <v>0</v>
      </c>
      <c r="N8" s="163"/>
      <c r="O8" s="163">
        <f>SUM(O9:O22)</f>
        <v>14.58</v>
      </c>
      <c r="P8" s="163"/>
      <c r="Q8" s="163">
        <f>SUM(Q9:Q22)</f>
        <v>0</v>
      </c>
      <c r="R8" s="164"/>
      <c r="S8" s="164"/>
      <c r="T8" s="165"/>
      <c r="U8" s="159"/>
      <c r="V8" s="159">
        <f>SUM(V9:V22)</f>
        <v>0</v>
      </c>
      <c r="W8" s="159"/>
      <c r="X8" s="159"/>
      <c r="Y8" s="159"/>
      <c r="AG8" t="s">
        <v>147</v>
      </c>
    </row>
    <row r="9" spans="1:60" outlineLevel="1" x14ac:dyDescent="0.2">
      <c r="A9" s="174">
        <v>1</v>
      </c>
      <c r="B9" s="175" t="s">
        <v>553</v>
      </c>
      <c r="C9" s="182" t="s">
        <v>554</v>
      </c>
      <c r="D9" s="176" t="s">
        <v>185</v>
      </c>
      <c r="E9" s="177">
        <v>85</v>
      </c>
      <c r="F9" s="178"/>
      <c r="G9" s="179">
        <f t="shared" ref="G9:G22" si="0">ROUND(E9*F9,2)</f>
        <v>0</v>
      </c>
      <c r="H9" s="178"/>
      <c r="I9" s="179">
        <f t="shared" ref="I9:I22" si="1">ROUND(E9*H9,2)</f>
        <v>0</v>
      </c>
      <c r="J9" s="178"/>
      <c r="K9" s="179">
        <f t="shared" ref="K9:K22" si="2">ROUND(E9*J9,2)</f>
        <v>0</v>
      </c>
      <c r="L9" s="179">
        <v>21</v>
      </c>
      <c r="M9" s="179">
        <f t="shared" ref="M9:M22" si="3">G9*(1+L9/100)</f>
        <v>0</v>
      </c>
      <c r="N9" s="177">
        <v>0</v>
      </c>
      <c r="O9" s="177">
        <f t="shared" ref="O9:O22" si="4">ROUND(E9*N9,2)</f>
        <v>0</v>
      </c>
      <c r="P9" s="177">
        <v>0</v>
      </c>
      <c r="Q9" s="177">
        <f t="shared" ref="Q9:Q22" si="5">ROUND(E9*P9,2)</f>
        <v>0</v>
      </c>
      <c r="R9" s="179"/>
      <c r="S9" s="179" t="s">
        <v>351</v>
      </c>
      <c r="T9" s="180" t="s">
        <v>152</v>
      </c>
      <c r="U9" s="158">
        <v>0</v>
      </c>
      <c r="V9" s="158">
        <f t="shared" ref="V9:V22" si="6">ROUND(E9*U9,2)</f>
        <v>0</v>
      </c>
      <c r="W9" s="158"/>
      <c r="X9" s="158" t="s">
        <v>174</v>
      </c>
      <c r="Y9" s="158" t="s">
        <v>153</v>
      </c>
      <c r="Z9" s="148"/>
      <c r="AA9" s="148"/>
      <c r="AB9" s="148"/>
      <c r="AC9" s="148"/>
      <c r="AD9" s="148"/>
      <c r="AE9" s="148"/>
      <c r="AF9" s="148"/>
      <c r="AG9" s="148" t="s">
        <v>555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4">
        <v>2</v>
      </c>
      <c r="B10" s="175" t="s">
        <v>611</v>
      </c>
      <c r="C10" s="182" t="s">
        <v>612</v>
      </c>
      <c r="D10" s="176" t="s">
        <v>185</v>
      </c>
      <c r="E10" s="177">
        <v>20</v>
      </c>
      <c r="F10" s="178"/>
      <c r="G10" s="179">
        <f t="shared" si="0"/>
        <v>0</v>
      </c>
      <c r="H10" s="178"/>
      <c r="I10" s="179">
        <f t="shared" si="1"/>
        <v>0</v>
      </c>
      <c r="J10" s="178"/>
      <c r="K10" s="179">
        <f t="shared" si="2"/>
        <v>0</v>
      </c>
      <c r="L10" s="179">
        <v>21</v>
      </c>
      <c r="M10" s="179">
        <f t="shared" si="3"/>
        <v>0</v>
      </c>
      <c r="N10" s="177">
        <v>0</v>
      </c>
      <c r="O10" s="177">
        <f t="shared" si="4"/>
        <v>0</v>
      </c>
      <c r="P10" s="177">
        <v>0</v>
      </c>
      <c r="Q10" s="177">
        <f t="shared" si="5"/>
        <v>0</v>
      </c>
      <c r="R10" s="179"/>
      <c r="S10" s="179" t="s">
        <v>351</v>
      </c>
      <c r="T10" s="180" t="s">
        <v>152</v>
      </c>
      <c r="U10" s="158">
        <v>0</v>
      </c>
      <c r="V10" s="158">
        <f t="shared" si="6"/>
        <v>0</v>
      </c>
      <c r="W10" s="158"/>
      <c r="X10" s="158" t="s">
        <v>174</v>
      </c>
      <c r="Y10" s="158" t="s">
        <v>153</v>
      </c>
      <c r="Z10" s="148"/>
      <c r="AA10" s="148"/>
      <c r="AB10" s="148"/>
      <c r="AC10" s="148"/>
      <c r="AD10" s="148"/>
      <c r="AE10" s="148"/>
      <c r="AF10" s="148"/>
      <c r="AG10" s="148" t="s">
        <v>555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3</v>
      </c>
      <c r="B11" s="175" t="s">
        <v>613</v>
      </c>
      <c r="C11" s="182" t="s">
        <v>614</v>
      </c>
      <c r="D11" s="176" t="s">
        <v>172</v>
      </c>
      <c r="E11" s="177">
        <v>60</v>
      </c>
      <c r="F11" s="178"/>
      <c r="G11" s="179">
        <f t="shared" si="0"/>
        <v>0</v>
      </c>
      <c r="H11" s="178"/>
      <c r="I11" s="179">
        <f t="shared" si="1"/>
        <v>0</v>
      </c>
      <c r="J11" s="178"/>
      <c r="K11" s="179">
        <f t="shared" si="2"/>
        <v>0</v>
      </c>
      <c r="L11" s="179">
        <v>21</v>
      </c>
      <c r="M11" s="179">
        <f t="shared" si="3"/>
        <v>0</v>
      </c>
      <c r="N11" s="177">
        <v>0.24299999999999999</v>
      </c>
      <c r="O11" s="177">
        <f t="shared" si="4"/>
        <v>14.58</v>
      </c>
      <c r="P11" s="177">
        <v>0</v>
      </c>
      <c r="Q11" s="177">
        <f t="shared" si="5"/>
        <v>0</v>
      </c>
      <c r="R11" s="179"/>
      <c r="S11" s="179" t="s">
        <v>351</v>
      </c>
      <c r="T11" s="180" t="s">
        <v>152</v>
      </c>
      <c r="U11" s="158">
        <v>0</v>
      </c>
      <c r="V11" s="158">
        <f t="shared" si="6"/>
        <v>0</v>
      </c>
      <c r="W11" s="158"/>
      <c r="X11" s="158" t="s">
        <v>174</v>
      </c>
      <c r="Y11" s="158" t="s">
        <v>153</v>
      </c>
      <c r="Z11" s="148"/>
      <c r="AA11" s="148"/>
      <c r="AB11" s="148"/>
      <c r="AC11" s="148"/>
      <c r="AD11" s="148"/>
      <c r="AE11" s="148"/>
      <c r="AF11" s="148"/>
      <c r="AG11" s="148" t="s">
        <v>555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4</v>
      </c>
      <c r="B12" s="175" t="s">
        <v>615</v>
      </c>
      <c r="C12" s="182" t="s">
        <v>616</v>
      </c>
      <c r="D12" s="176" t="s">
        <v>172</v>
      </c>
      <c r="E12" s="177">
        <v>60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351</v>
      </c>
      <c r="T12" s="180" t="s">
        <v>152</v>
      </c>
      <c r="U12" s="158">
        <v>0</v>
      </c>
      <c r="V12" s="158">
        <f t="shared" si="6"/>
        <v>0</v>
      </c>
      <c r="W12" s="158"/>
      <c r="X12" s="158" t="s">
        <v>174</v>
      </c>
      <c r="Y12" s="158" t="s">
        <v>153</v>
      </c>
      <c r="Z12" s="148"/>
      <c r="AA12" s="148"/>
      <c r="AB12" s="148"/>
      <c r="AC12" s="148"/>
      <c r="AD12" s="148"/>
      <c r="AE12" s="148"/>
      <c r="AF12" s="148"/>
      <c r="AG12" s="148" t="s">
        <v>555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4">
        <v>5</v>
      </c>
      <c r="B13" s="175" t="s">
        <v>556</v>
      </c>
      <c r="C13" s="182" t="s">
        <v>557</v>
      </c>
      <c r="D13" s="176" t="s">
        <v>185</v>
      </c>
      <c r="E13" s="177">
        <v>105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9"/>
      <c r="S13" s="179" t="s">
        <v>351</v>
      </c>
      <c r="T13" s="180" t="s">
        <v>152</v>
      </c>
      <c r="U13" s="158">
        <v>0</v>
      </c>
      <c r="V13" s="158">
        <f t="shared" si="6"/>
        <v>0</v>
      </c>
      <c r="W13" s="158"/>
      <c r="X13" s="158" t="s">
        <v>174</v>
      </c>
      <c r="Y13" s="158" t="s">
        <v>153</v>
      </c>
      <c r="Z13" s="148"/>
      <c r="AA13" s="148"/>
      <c r="AB13" s="148"/>
      <c r="AC13" s="148"/>
      <c r="AD13" s="148"/>
      <c r="AE13" s="148"/>
      <c r="AF13" s="148"/>
      <c r="AG13" s="148" t="s">
        <v>555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4">
        <v>6</v>
      </c>
      <c r="B14" s="175" t="s">
        <v>558</v>
      </c>
      <c r="C14" s="182" t="s">
        <v>559</v>
      </c>
      <c r="D14" s="176" t="s">
        <v>185</v>
      </c>
      <c r="E14" s="177">
        <v>35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0</v>
      </c>
      <c r="O14" s="177">
        <f t="shared" si="4"/>
        <v>0</v>
      </c>
      <c r="P14" s="177">
        <v>0</v>
      </c>
      <c r="Q14" s="177">
        <f t="shared" si="5"/>
        <v>0</v>
      </c>
      <c r="R14" s="179"/>
      <c r="S14" s="179" t="s">
        <v>351</v>
      </c>
      <c r="T14" s="180" t="s">
        <v>152</v>
      </c>
      <c r="U14" s="158">
        <v>0</v>
      </c>
      <c r="V14" s="158">
        <f t="shared" si="6"/>
        <v>0</v>
      </c>
      <c r="W14" s="158"/>
      <c r="X14" s="158" t="s">
        <v>174</v>
      </c>
      <c r="Y14" s="158" t="s">
        <v>153</v>
      </c>
      <c r="Z14" s="148"/>
      <c r="AA14" s="148"/>
      <c r="AB14" s="148"/>
      <c r="AC14" s="148"/>
      <c r="AD14" s="148"/>
      <c r="AE14" s="148"/>
      <c r="AF14" s="148"/>
      <c r="AG14" s="148" t="s">
        <v>555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4">
        <v>7</v>
      </c>
      <c r="B15" s="175" t="s">
        <v>560</v>
      </c>
      <c r="C15" s="182" t="s">
        <v>561</v>
      </c>
      <c r="D15" s="176" t="s">
        <v>185</v>
      </c>
      <c r="E15" s="177">
        <v>35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0</v>
      </c>
      <c r="O15" s="177">
        <f t="shared" si="4"/>
        <v>0</v>
      </c>
      <c r="P15" s="177">
        <v>0</v>
      </c>
      <c r="Q15" s="177">
        <f t="shared" si="5"/>
        <v>0</v>
      </c>
      <c r="R15" s="179"/>
      <c r="S15" s="179" t="s">
        <v>351</v>
      </c>
      <c r="T15" s="180" t="s">
        <v>152</v>
      </c>
      <c r="U15" s="158">
        <v>0</v>
      </c>
      <c r="V15" s="158">
        <f t="shared" si="6"/>
        <v>0</v>
      </c>
      <c r="W15" s="158"/>
      <c r="X15" s="158" t="s">
        <v>174</v>
      </c>
      <c r="Y15" s="158" t="s">
        <v>153</v>
      </c>
      <c r="Z15" s="148"/>
      <c r="AA15" s="148"/>
      <c r="AB15" s="148"/>
      <c r="AC15" s="148"/>
      <c r="AD15" s="148"/>
      <c r="AE15" s="148"/>
      <c r="AF15" s="148"/>
      <c r="AG15" s="148" t="s">
        <v>555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4">
        <v>8</v>
      </c>
      <c r="B16" s="175" t="s">
        <v>562</v>
      </c>
      <c r="C16" s="182" t="s">
        <v>563</v>
      </c>
      <c r="D16" s="176" t="s">
        <v>185</v>
      </c>
      <c r="E16" s="177">
        <v>35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0</v>
      </c>
      <c r="O16" s="177">
        <f t="shared" si="4"/>
        <v>0</v>
      </c>
      <c r="P16" s="177">
        <v>0</v>
      </c>
      <c r="Q16" s="177">
        <f t="shared" si="5"/>
        <v>0</v>
      </c>
      <c r="R16" s="179"/>
      <c r="S16" s="179" t="s">
        <v>351</v>
      </c>
      <c r="T16" s="180" t="s">
        <v>152</v>
      </c>
      <c r="U16" s="158">
        <v>0</v>
      </c>
      <c r="V16" s="158">
        <f t="shared" si="6"/>
        <v>0</v>
      </c>
      <c r="W16" s="158"/>
      <c r="X16" s="158" t="s">
        <v>564</v>
      </c>
      <c r="Y16" s="158" t="s">
        <v>153</v>
      </c>
      <c r="Z16" s="148"/>
      <c r="AA16" s="148"/>
      <c r="AB16" s="148"/>
      <c r="AC16" s="148"/>
      <c r="AD16" s="148"/>
      <c r="AE16" s="148"/>
      <c r="AF16" s="148"/>
      <c r="AG16" s="148" t="s">
        <v>565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4">
        <v>9</v>
      </c>
      <c r="B17" s="175" t="s">
        <v>566</v>
      </c>
      <c r="C17" s="182" t="s">
        <v>567</v>
      </c>
      <c r="D17" s="176" t="s">
        <v>185</v>
      </c>
      <c r="E17" s="177">
        <v>35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0</v>
      </c>
      <c r="O17" s="177">
        <f t="shared" si="4"/>
        <v>0</v>
      </c>
      <c r="P17" s="177">
        <v>0</v>
      </c>
      <c r="Q17" s="177">
        <f t="shared" si="5"/>
        <v>0</v>
      </c>
      <c r="R17" s="179"/>
      <c r="S17" s="179" t="s">
        <v>351</v>
      </c>
      <c r="T17" s="180" t="s">
        <v>152</v>
      </c>
      <c r="U17" s="158">
        <v>0</v>
      </c>
      <c r="V17" s="158">
        <f t="shared" si="6"/>
        <v>0</v>
      </c>
      <c r="W17" s="158"/>
      <c r="X17" s="158" t="s">
        <v>174</v>
      </c>
      <c r="Y17" s="158" t="s">
        <v>153</v>
      </c>
      <c r="Z17" s="148"/>
      <c r="AA17" s="148"/>
      <c r="AB17" s="148"/>
      <c r="AC17" s="148"/>
      <c r="AD17" s="148"/>
      <c r="AE17" s="148"/>
      <c r="AF17" s="148"/>
      <c r="AG17" s="148" t="s">
        <v>555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74">
        <v>10</v>
      </c>
      <c r="B18" s="175" t="s">
        <v>568</v>
      </c>
      <c r="C18" s="182" t="s">
        <v>569</v>
      </c>
      <c r="D18" s="176" t="s">
        <v>185</v>
      </c>
      <c r="E18" s="177">
        <v>70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0</v>
      </c>
      <c r="O18" s="177">
        <f t="shared" si="4"/>
        <v>0</v>
      </c>
      <c r="P18" s="177">
        <v>0</v>
      </c>
      <c r="Q18" s="177">
        <f t="shared" si="5"/>
        <v>0</v>
      </c>
      <c r="R18" s="179"/>
      <c r="S18" s="179" t="s">
        <v>351</v>
      </c>
      <c r="T18" s="180" t="s">
        <v>152</v>
      </c>
      <c r="U18" s="158">
        <v>0</v>
      </c>
      <c r="V18" s="158">
        <f t="shared" si="6"/>
        <v>0</v>
      </c>
      <c r="W18" s="158"/>
      <c r="X18" s="158" t="s">
        <v>174</v>
      </c>
      <c r="Y18" s="158" t="s">
        <v>153</v>
      </c>
      <c r="Z18" s="148"/>
      <c r="AA18" s="148"/>
      <c r="AB18" s="148"/>
      <c r="AC18" s="148"/>
      <c r="AD18" s="148"/>
      <c r="AE18" s="148"/>
      <c r="AF18" s="148"/>
      <c r="AG18" s="148" t="s">
        <v>555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 x14ac:dyDescent="0.2">
      <c r="A19" s="174">
        <v>11</v>
      </c>
      <c r="B19" s="175" t="s">
        <v>570</v>
      </c>
      <c r="C19" s="182" t="s">
        <v>571</v>
      </c>
      <c r="D19" s="176" t="s">
        <v>185</v>
      </c>
      <c r="E19" s="177">
        <v>35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7">
        <v>0</v>
      </c>
      <c r="O19" s="177">
        <f t="shared" si="4"/>
        <v>0</v>
      </c>
      <c r="P19" s="177">
        <v>0</v>
      </c>
      <c r="Q19" s="177">
        <f t="shared" si="5"/>
        <v>0</v>
      </c>
      <c r="R19" s="179"/>
      <c r="S19" s="179" t="s">
        <v>351</v>
      </c>
      <c r="T19" s="180" t="s">
        <v>152</v>
      </c>
      <c r="U19" s="158">
        <v>0</v>
      </c>
      <c r="V19" s="158">
        <f t="shared" si="6"/>
        <v>0</v>
      </c>
      <c r="W19" s="158"/>
      <c r="X19" s="158" t="s">
        <v>174</v>
      </c>
      <c r="Y19" s="158" t="s">
        <v>153</v>
      </c>
      <c r="Z19" s="148"/>
      <c r="AA19" s="148"/>
      <c r="AB19" s="148"/>
      <c r="AC19" s="148"/>
      <c r="AD19" s="148"/>
      <c r="AE19" s="148"/>
      <c r="AF19" s="148"/>
      <c r="AG19" s="148" t="s">
        <v>555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74">
        <v>12</v>
      </c>
      <c r="B20" s="175" t="s">
        <v>572</v>
      </c>
      <c r="C20" s="182" t="s">
        <v>573</v>
      </c>
      <c r="D20" s="176" t="s">
        <v>246</v>
      </c>
      <c r="E20" s="177">
        <v>63</v>
      </c>
      <c r="F20" s="178"/>
      <c r="G20" s="179">
        <f t="shared" si="0"/>
        <v>0</v>
      </c>
      <c r="H20" s="178"/>
      <c r="I20" s="179">
        <f t="shared" si="1"/>
        <v>0</v>
      </c>
      <c r="J20" s="178"/>
      <c r="K20" s="179">
        <f t="shared" si="2"/>
        <v>0</v>
      </c>
      <c r="L20" s="179">
        <v>21</v>
      </c>
      <c r="M20" s="179">
        <f t="shared" si="3"/>
        <v>0</v>
      </c>
      <c r="N20" s="177">
        <v>0</v>
      </c>
      <c r="O20" s="177">
        <f t="shared" si="4"/>
        <v>0</v>
      </c>
      <c r="P20" s="177">
        <v>0</v>
      </c>
      <c r="Q20" s="177">
        <f t="shared" si="5"/>
        <v>0</v>
      </c>
      <c r="R20" s="179"/>
      <c r="S20" s="179" t="s">
        <v>351</v>
      </c>
      <c r="T20" s="180" t="s">
        <v>152</v>
      </c>
      <c r="U20" s="158">
        <v>0</v>
      </c>
      <c r="V20" s="158">
        <f t="shared" si="6"/>
        <v>0</v>
      </c>
      <c r="W20" s="158"/>
      <c r="X20" s="158" t="s">
        <v>248</v>
      </c>
      <c r="Y20" s="158" t="s">
        <v>153</v>
      </c>
      <c r="Z20" s="148"/>
      <c r="AA20" s="148"/>
      <c r="AB20" s="148"/>
      <c r="AC20" s="148"/>
      <c r="AD20" s="148"/>
      <c r="AE20" s="148"/>
      <c r="AF20" s="148"/>
      <c r="AG20" s="148" t="s">
        <v>550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74">
        <v>13</v>
      </c>
      <c r="B21" s="175" t="s">
        <v>574</v>
      </c>
      <c r="C21" s="182" t="s">
        <v>617</v>
      </c>
      <c r="D21" s="176" t="s">
        <v>172</v>
      </c>
      <c r="E21" s="177">
        <v>0</v>
      </c>
      <c r="F21" s="178"/>
      <c r="G21" s="179">
        <f t="shared" si="0"/>
        <v>0</v>
      </c>
      <c r="H21" s="178"/>
      <c r="I21" s="179">
        <f t="shared" si="1"/>
        <v>0</v>
      </c>
      <c r="J21" s="178"/>
      <c r="K21" s="179">
        <f t="shared" si="2"/>
        <v>0</v>
      </c>
      <c r="L21" s="179">
        <v>21</v>
      </c>
      <c r="M21" s="179">
        <f t="shared" si="3"/>
        <v>0</v>
      </c>
      <c r="N21" s="177">
        <v>0</v>
      </c>
      <c r="O21" s="177">
        <f t="shared" si="4"/>
        <v>0</v>
      </c>
      <c r="P21" s="177">
        <v>0</v>
      </c>
      <c r="Q21" s="177">
        <f t="shared" si="5"/>
        <v>0</v>
      </c>
      <c r="R21" s="179"/>
      <c r="S21" s="179" t="s">
        <v>351</v>
      </c>
      <c r="T21" s="180" t="s">
        <v>152</v>
      </c>
      <c r="U21" s="158">
        <v>0</v>
      </c>
      <c r="V21" s="158">
        <f t="shared" si="6"/>
        <v>0</v>
      </c>
      <c r="W21" s="158"/>
      <c r="X21" s="158" t="s">
        <v>174</v>
      </c>
      <c r="Y21" s="158" t="s">
        <v>153</v>
      </c>
      <c r="Z21" s="148"/>
      <c r="AA21" s="148"/>
      <c r="AB21" s="148"/>
      <c r="AC21" s="148"/>
      <c r="AD21" s="148"/>
      <c r="AE21" s="148"/>
      <c r="AF21" s="148"/>
      <c r="AG21" s="148" t="s">
        <v>555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4">
        <v>14</v>
      </c>
      <c r="B22" s="175" t="s">
        <v>576</v>
      </c>
      <c r="C22" s="182" t="s">
        <v>577</v>
      </c>
      <c r="D22" s="176" t="s">
        <v>185</v>
      </c>
      <c r="E22" s="177">
        <v>12</v>
      </c>
      <c r="F22" s="178"/>
      <c r="G22" s="179">
        <f t="shared" si="0"/>
        <v>0</v>
      </c>
      <c r="H22" s="178"/>
      <c r="I22" s="179">
        <f t="shared" si="1"/>
        <v>0</v>
      </c>
      <c r="J22" s="178"/>
      <c r="K22" s="179">
        <f t="shared" si="2"/>
        <v>0</v>
      </c>
      <c r="L22" s="179">
        <v>21</v>
      </c>
      <c r="M22" s="179">
        <f t="shared" si="3"/>
        <v>0</v>
      </c>
      <c r="N22" s="177">
        <v>0</v>
      </c>
      <c r="O22" s="177">
        <f t="shared" si="4"/>
        <v>0</v>
      </c>
      <c r="P22" s="177">
        <v>0</v>
      </c>
      <c r="Q22" s="177">
        <f t="shared" si="5"/>
        <v>0</v>
      </c>
      <c r="R22" s="179"/>
      <c r="S22" s="179" t="s">
        <v>351</v>
      </c>
      <c r="T22" s="180" t="s">
        <v>152</v>
      </c>
      <c r="U22" s="158">
        <v>0</v>
      </c>
      <c r="V22" s="158">
        <f t="shared" si="6"/>
        <v>0</v>
      </c>
      <c r="W22" s="158"/>
      <c r="X22" s="158" t="s">
        <v>174</v>
      </c>
      <c r="Y22" s="158" t="s">
        <v>153</v>
      </c>
      <c r="Z22" s="148"/>
      <c r="AA22" s="148"/>
      <c r="AB22" s="148"/>
      <c r="AC22" s="148"/>
      <c r="AD22" s="148"/>
      <c r="AE22" s="148"/>
      <c r="AF22" s="148"/>
      <c r="AG22" s="148" t="s">
        <v>555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x14ac:dyDescent="0.2">
      <c r="A23" s="160" t="s">
        <v>146</v>
      </c>
      <c r="B23" s="161" t="s">
        <v>98</v>
      </c>
      <c r="C23" s="181" t="s">
        <v>99</v>
      </c>
      <c r="D23" s="162"/>
      <c r="E23" s="163"/>
      <c r="F23" s="164"/>
      <c r="G23" s="164">
        <f>SUMIF(AG24:AG41,"&lt;&gt;NOR",G24:G41)</f>
        <v>0</v>
      </c>
      <c r="H23" s="164"/>
      <c r="I23" s="164">
        <f>SUM(I24:I41)</f>
        <v>0</v>
      </c>
      <c r="J23" s="164"/>
      <c r="K23" s="164">
        <f>SUM(K24:K41)</f>
        <v>0</v>
      </c>
      <c r="L23" s="164"/>
      <c r="M23" s="164">
        <f>SUM(M24:M41)</f>
        <v>0</v>
      </c>
      <c r="N23" s="163"/>
      <c r="O23" s="163">
        <f>SUM(O24:O41)</f>
        <v>55.839999999999996</v>
      </c>
      <c r="P23" s="163"/>
      <c r="Q23" s="163">
        <f>SUM(Q24:Q41)</f>
        <v>0</v>
      </c>
      <c r="R23" s="164"/>
      <c r="S23" s="164"/>
      <c r="T23" s="165"/>
      <c r="U23" s="159"/>
      <c r="V23" s="159">
        <f>SUM(V24:V41)</f>
        <v>0</v>
      </c>
      <c r="W23" s="159"/>
      <c r="X23" s="159"/>
      <c r="Y23" s="159"/>
      <c r="AG23" t="s">
        <v>147</v>
      </c>
    </row>
    <row r="24" spans="1:60" outlineLevel="1" x14ac:dyDescent="0.2">
      <c r="A24" s="174">
        <v>15</v>
      </c>
      <c r="B24" s="175" t="s">
        <v>582</v>
      </c>
      <c r="C24" s="182" t="s">
        <v>583</v>
      </c>
      <c r="D24" s="176" t="s">
        <v>253</v>
      </c>
      <c r="E24" s="177">
        <v>54</v>
      </c>
      <c r="F24" s="178"/>
      <c r="G24" s="179">
        <f t="shared" ref="G24:G41" si="7">ROUND(E24*F24,2)</f>
        <v>0</v>
      </c>
      <c r="H24" s="178"/>
      <c r="I24" s="179">
        <f t="shared" ref="I24:I41" si="8">ROUND(E24*H24,2)</f>
        <v>0</v>
      </c>
      <c r="J24" s="178"/>
      <c r="K24" s="179">
        <f t="shared" ref="K24:K41" si="9">ROUND(E24*J24,2)</f>
        <v>0</v>
      </c>
      <c r="L24" s="179">
        <v>21</v>
      </c>
      <c r="M24" s="179">
        <f t="shared" ref="M24:M41" si="10">G24*(1+L24/100)</f>
        <v>0</v>
      </c>
      <c r="N24" s="177">
        <v>0</v>
      </c>
      <c r="O24" s="177">
        <f t="shared" ref="O24:O41" si="11">ROUND(E24*N24,2)</f>
        <v>0</v>
      </c>
      <c r="P24" s="177">
        <v>0</v>
      </c>
      <c r="Q24" s="177">
        <f t="shared" ref="Q24:Q41" si="12">ROUND(E24*P24,2)</f>
        <v>0</v>
      </c>
      <c r="R24" s="179"/>
      <c r="S24" s="179" t="s">
        <v>351</v>
      </c>
      <c r="T24" s="180" t="s">
        <v>152</v>
      </c>
      <c r="U24" s="158">
        <v>0</v>
      </c>
      <c r="V24" s="158">
        <f t="shared" ref="V24:V41" si="13">ROUND(E24*U24,2)</f>
        <v>0</v>
      </c>
      <c r="W24" s="158"/>
      <c r="X24" s="158" t="s">
        <v>174</v>
      </c>
      <c r="Y24" s="158" t="s">
        <v>153</v>
      </c>
      <c r="Z24" s="148"/>
      <c r="AA24" s="148"/>
      <c r="AB24" s="148"/>
      <c r="AC24" s="148"/>
      <c r="AD24" s="148"/>
      <c r="AE24" s="148"/>
      <c r="AF24" s="148"/>
      <c r="AG24" s="148" t="s">
        <v>545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74">
        <v>16</v>
      </c>
      <c r="B25" s="175" t="s">
        <v>618</v>
      </c>
      <c r="C25" s="182" t="s">
        <v>619</v>
      </c>
      <c r="D25" s="176" t="s">
        <v>262</v>
      </c>
      <c r="E25" s="177">
        <v>3</v>
      </c>
      <c r="F25" s="178"/>
      <c r="G25" s="179">
        <f t="shared" si="7"/>
        <v>0</v>
      </c>
      <c r="H25" s="178"/>
      <c r="I25" s="179">
        <f t="shared" si="8"/>
        <v>0</v>
      </c>
      <c r="J25" s="178"/>
      <c r="K25" s="179">
        <f t="shared" si="9"/>
        <v>0</v>
      </c>
      <c r="L25" s="179">
        <v>21</v>
      </c>
      <c r="M25" s="179">
        <f t="shared" si="10"/>
        <v>0</v>
      </c>
      <c r="N25" s="177">
        <v>4.5060000000000003E-2</v>
      </c>
      <c r="O25" s="177">
        <f t="shared" si="11"/>
        <v>0.14000000000000001</v>
      </c>
      <c r="P25" s="177">
        <v>0</v>
      </c>
      <c r="Q25" s="177">
        <f t="shared" si="12"/>
        <v>0</v>
      </c>
      <c r="R25" s="179"/>
      <c r="S25" s="179" t="s">
        <v>351</v>
      </c>
      <c r="T25" s="180" t="s">
        <v>152</v>
      </c>
      <c r="U25" s="158">
        <v>0</v>
      </c>
      <c r="V25" s="158">
        <f t="shared" si="13"/>
        <v>0</v>
      </c>
      <c r="W25" s="158"/>
      <c r="X25" s="158" t="s">
        <v>174</v>
      </c>
      <c r="Y25" s="158" t="s">
        <v>153</v>
      </c>
      <c r="Z25" s="148"/>
      <c r="AA25" s="148"/>
      <c r="AB25" s="148"/>
      <c r="AC25" s="148"/>
      <c r="AD25" s="148"/>
      <c r="AE25" s="148"/>
      <c r="AF25" s="148"/>
      <c r="AG25" s="148" t="s">
        <v>545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4">
        <v>17</v>
      </c>
      <c r="B26" s="175" t="s">
        <v>620</v>
      </c>
      <c r="C26" s="182" t="s">
        <v>621</v>
      </c>
      <c r="D26" s="176" t="s">
        <v>262</v>
      </c>
      <c r="E26" s="177">
        <v>2</v>
      </c>
      <c r="F26" s="178"/>
      <c r="G26" s="179">
        <f t="shared" si="7"/>
        <v>0</v>
      </c>
      <c r="H26" s="178"/>
      <c r="I26" s="179">
        <f t="shared" si="8"/>
        <v>0</v>
      </c>
      <c r="J26" s="178"/>
      <c r="K26" s="179">
        <f t="shared" si="9"/>
        <v>0</v>
      </c>
      <c r="L26" s="179">
        <v>21</v>
      </c>
      <c r="M26" s="179">
        <f t="shared" si="10"/>
        <v>0</v>
      </c>
      <c r="N26" s="177">
        <v>4.0059999999999998E-2</v>
      </c>
      <c r="O26" s="177">
        <f t="shared" si="11"/>
        <v>0.08</v>
      </c>
      <c r="P26" s="177">
        <v>0</v>
      </c>
      <c r="Q26" s="177">
        <f t="shared" si="12"/>
        <v>0</v>
      </c>
      <c r="R26" s="179"/>
      <c r="S26" s="179" t="s">
        <v>351</v>
      </c>
      <c r="T26" s="180" t="s">
        <v>152</v>
      </c>
      <c r="U26" s="158">
        <v>0</v>
      </c>
      <c r="V26" s="158">
        <f t="shared" si="13"/>
        <v>0</v>
      </c>
      <c r="W26" s="158"/>
      <c r="X26" s="158" t="s">
        <v>174</v>
      </c>
      <c r="Y26" s="158" t="s">
        <v>153</v>
      </c>
      <c r="Z26" s="148"/>
      <c r="AA26" s="148"/>
      <c r="AB26" s="148"/>
      <c r="AC26" s="148"/>
      <c r="AD26" s="148"/>
      <c r="AE26" s="148"/>
      <c r="AF26" s="148"/>
      <c r="AG26" s="148" t="s">
        <v>545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4">
        <v>18</v>
      </c>
      <c r="B27" s="175" t="s">
        <v>622</v>
      </c>
      <c r="C27" s="182" t="s">
        <v>623</v>
      </c>
      <c r="D27" s="176" t="s">
        <v>262</v>
      </c>
      <c r="E27" s="177">
        <v>3</v>
      </c>
      <c r="F27" s="178"/>
      <c r="G27" s="179">
        <f t="shared" si="7"/>
        <v>0</v>
      </c>
      <c r="H27" s="178"/>
      <c r="I27" s="179">
        <f t="shared" si="8"/>
        <v>0</v>
      </c>
      <c r="J27" s="178"/>
      <c r="K27" s="179">
        <f t="shared" si="9"/>
        <v>0</v>
      </c>
      <c r="L27" s="179">
        <v>21</v>
      </c>
      <c r="M27" s="179">
        <f t="shared" si="10"/>
        <v>0</v>
      </c>
      <c r="N27" s="177">
        <v>5.706E-2</v>
      </c>
      <c r="O27" s="177">
        <f t="shared" si="11"/>
        <v>0.17</v>
      </c>
      <c r="P27" s="177">
        <v>0</v>
      </c>
      <c r="Q27" s="177">
        <f t="shared" si="12"/>
        <v>0</v>
      </c>
      <c r="R27" s="179"/>
      <c r="S27" s="179" t="s">
        <v>351</v>
      </c>
      <c r="T27" s="180" t="s">
        <v>152</v>
      </c>
      <c r="U27" s="158">
        <v>0</v>
      </c>
      <c r="V27" s="158">
        <f t="shared" si="13"/>
        <v>0</v>
      </c>
      <c r="W27" s="158"/>
      <c r="X27" s="158" t="s">
        <v>174</v>
      </c>
      <c r="Y27" s="158" t="s">
        <v>153</v>
      </c>
      <c r="Z27" s="148"/>
      <c r="AA27" s="148"/>
      <c r="AB27" s="148"/>
      <c r="AC27" s="148"/>
      <c r="AD27" s="148"/>
      <c r="AE27" s="148"/>
      <c r="AF27" s="148"/>
      <c r="AG27" s="148" t="s">
        <v>545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4">
        <v>19</v>
      </c>
      <c r="B28" s="175" t="s">
        <v>624</v>
      </c>
      <c r="C28" s="182" t="s">
        <v>625</v>
      </c>
      <c r="D28" s="176" t="s">
        <v>262</v>
      </c>
      <c r="E28" s="177">
        <v>2</v>
      </c>
      <c r="F28" s="178"/>
      <c r="G28" s="179">
        <f t="shared" si="7"/>
        <v>0</v>
      </c>
      <c r="H28" s="178"/>
      <c r="I28" s="179">
        <f t="shared" si="8"/>
        <v>0</v>
      </c>
      <c r="J28" s="178"/>
      <c r="K28" s="179">
        <f t="shared" si="9"/>
        <v>0</v>
      </c>
      <c r="L28" s="179">
        <v>21</v>
      </c>
      <c r="M28" s="179">
        <f t="shared" si="10"/>
        <v>0</v>
      </c>
      <c r="N28" s="177">
        <v>4.8059999999999999E-2</v>
      </c>
      <c r="O28" s="177">
        <f t="shared" si="11"/>
        <v>0.1</v>
      </c>
      <c r="P28" s="177">
        <v>0</v>
      </c>
      <c r="Q28" s="177">
        <f t="shared" si="12"/>
        <v>0</v>
      </c>
      <c r="R28" s="179"/>
      <c r="S28" s="179" t="s">
        <v>351</v>
      </c>
      <c r="T28" s="180" t="s">
        <v>152</v>
      </c>
      <c r="U28" s="158">
        <v>0</v>
      </c>
      <c r="V28" s="158">
        <f t="shared" si="13"/>
        <v>0</v>
      </c>
      <c r="W28" s="158"/>
      <c r="X28" s="158" t="s">
        <v>174</v>
      </c>
      <c r="Y28" s="158" t="s">
        <v>153</v>
      </c>
      <c r="Z28" s="148"/>
      <c r="AA28" s="148"/>
      <c r="AB28" s="148"/>
      <c r="AC28" s="148"/>
      <c r="AD28" s="148"/>
      <c r="AE28" s="148"/>
      <c r="AF28" s="148"/>
      <c r="AG28" s="148" t="s">
        <v>545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4">
        <v>20</v>
      </c>
      <c r="B29" s="175" t="s">
        <v>626</v>
      </c>
      <c r="C29" s="182" t="s">
        <v>627</v>
      </c>
      <c r="D29" s="176" t="s">
        <v>262</v>
      </c>
      <c r="E29" s="177">
        <v>3</v>
      </c>
      <c r="F29" s="178"/>
      <c r="G29" s="179">
        <f t="shared" si="7"/>
        <v>0</v>
      </c>
      <c r="H29" s="178"/>
      <c r="I29" s="179">
        <f t="shared" si="8"/>
        <v>0</v>
      </c>
      <c r="J29" s="178"/>
      <c r="K29" s="179">
        <f t="shared" si="9"/>
        <v>0</v>
      </c>
      <c r="L29" s="179">
        <v>21</v>
      </c>
      <c r="M29" s="179">
        <f t="shared" si="10"/>
        <v>0</v>
      </c>
      <c r="N29" s="177">
        <v>0</v>
      </c>
      <c r="O29" s="177">
        <f t="shared" si="11"/>
        <v>0</v>
      </c>
      <c r="P29" s="177">
        <v>0</v>
      </c>
      <c r="Q29" s="177">
        <f t="shared" si="12"/>
        <v>0</v>
      </c>
      <c r="R29" s="179"/>
      <c r="S29" s="179" t="s">
        <v>351</v>
      </c>
      <c r="T29" s="180" t="s">
        <v>152</v>
      </c>
      <c r="U29" s="158">
        <v>0</v>
      </c>
      <c r="V29" s="158">
        <f t="shared" si="13"/>
        <v>0</v>
      </c>
      <c r="W29" s="158"/>
      <c r="X29" s="158" t="s">
        <v>174</v>
      </c>
      <c r="Y29" s="158" t="s">
        <v>153</v>
      </c>
      <c r="Z29" s="148"/>
      <c r="AA29" s="148"/>
      <c r="AB29" s="148"/>
      <c r="AC29" s="148"/>
      <c r="AD29" s="148"/>
      <c r="AE29" s="148"/>
      <c r="AF29" s="148"/>
      <c r="AG29" s="148" t="s">
        <v>545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4">
        <v>21</v>
      </c>
      <c r="B30" s="175" t="s">
        <v>628</v>
      </c>
      <c r="C30" s="182" t="s">
        <v>629</v>
      </c>
      <c r="D30" s="176" t="s">
        <v>262</v>
      </c>
      <c r="E30" s="177">
        <v>2</v>
      </c>
      <c r="F30" s="178"/>
      <c r="G30" s="179">
        <f t="shared" si="7"/>
        <v>0</v>
      </c>
      <c r="H30" s="178"/>
      <c r="I30" s="179">
        <f t="shared" si="8"/>
        <v>0</v>
      </c>
      <c r="J30" s="178"/>
      <c r="K30" s="179">
        <f t="shared" si="9"/>
        <v>0</v>
      </c>
      <c r="L30" s="179">
        <v>21</v>
      </c>
      <c r="M30" s="179">
        <f t="shared" si="10"/>
        <v>0</v>
      </c>
      <c r="N30" s="177">
        <v>0</v>
      </c>
      <c r="O30" s="177">
        <f t="shared" si="11"/>
        <v>0</v>
      </c>
      <c r="P30" s="177">
        <v>0</v>
      </c>
      <c r="Q30" s="177">
        <f t="shared" si="12"/>
        <v>0</v>
      </c>
      <c r="R30" s="179"/>
      <c r="S30" s="179" t="s">
        <v>351</v>
      </c>
      <c r="T30" s="180" t="s">
        <v>152</v>
      </c>
      <c r="U30" s="158">
        <v>0</v>
      </c>
      <c r="V30" s="158">
        <f t="shared" si="13"/>
        <v>0</v>
      </c>
      <c r="W30" s="158"/>
      <c r="X30" s="158" t="s">
        <v>174</v>
      </c>
      <c r="Y30" s="158" t="s">
        <v>153</v>
      </c>
      <c r="Z30" s="148"/>
      <c r="AA30" s="148"/>
      <c r="AB30" s="148"/>
      <c r="AC30" s="148"/>
      <c r="AD30" s="148"/>
      <c r="AE30" s="148"/>
      <c r="AF30" s="148"/>
      <c r="AG30" s="148" t="s">
        <v>545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74">
        <v>22</v>
      </c>
      <c r="B31" s="175" t="s">
        <v>630</v>
      </c>
      <c r="C31" s="182" t="s">
        <v>631</v>
      </c>
      <c r="D31" s="176" t="s">
        <v>262</v>
      </c>
      <c r="E31" s="177">
        <v>4</v>
      </c>
      <c r="F31" s="178"/>
      <c r="G31" s="179">
        <f t="shared" si="7"/>
        <v>0</v>
      </c>
      <c r="H31" s="178"/>
      <c r="I31" s="179">
        <f t="shared" si="8"/>
        <v>0</v>
      </c>
      <c r="J31" s="178"/>
      <c r="K31" s="179">
        <f t="shared" si="9"/>
        <v>0</v>
      </c>
      <c r="L31" s="179">
        <v>21</v>
      </c>
      <c r="M31" s="179">
        <f t="shared" si="10"/>
        <v>0</v>
      </c>
      <c r="N31" s="177">
        <v>8.1600000000000006E-3</v>
      </c>
      <c r="O31" s="177">
        <f t="shared" si="11"/>
        <v>0.03</v>
      </c>
      <c r="P31" s="177">
        <v>0</v>
      </c>
      <c r="Q31" s="177">
        <f t="shared" si="12"/>
        <v>0</v>
      </c>
      <c r="R31" s="179"/>
      <c r="S31" s="179" t="s">
        <v>351</v>
      </c>
      <c r="T31" s="180" t="s">
        <v>152</v>
      </c>
      <c r="U31" s="158">
        <v>0</v>
      </c>
      <c r="V31" s="158">
        <f t="shared" si="13"/>
        <v>0</v>
      </c>
      <c r="W31" s="158"/>
      <c r="X31" s="158" t="s">
        <v>174</v>
      </c>
      <c r="Y31" s="158" t="s">
        <v>153</v>
      </c>
      <c r="Z31" s="148"/>
      <c r="AA31" s="148"/>
      <c r="AB31" s="148"/>
      <c r="AC31" s="148"/>
      <c r="AD31" s="148"/>
      <c r="AE31" s="148"/>
      <c r="AF31" s="148"/>
      <c r="AG31" s="148" t="s">
        <v>545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4">
        <v>23</v>
      </c>
      <c r="B32" s="175" t="s">
        <v>590</v>
      </c>
      <c r="C32" s="182" t="s">
        <v>632</v>
      </c>
      <c r="D32" s="176" t="s">
        <v>253</v>
      </c>
      <c r="E32" s="177">
        <v>46</v>
      </c>
      <c r="F32" s="178"/>
      <c r="G32" s="179">
        <f t="shared" si="7"/>
        <v>0</v>
      </c>
      <c r="H32" s="178"/>
      <c r="I32" s="179">
        <f t="shared" si="8"/>
        <v>0</v>
      </c>
      <c r="J32" s="178"/>
      <c r="K32" s="179">
        <f t="shared" si="9"/>
        <v>0</v>
      </c>
      <c r="L32" s="179">
        <v>21</v>
      </c>
      <c r="M32" s="179">
        <f t="shared" si="10"/>
        <v>0</v>
      </c>
      <c r="N32" s="177">
        <v>8.1420000000000006E-2</v>
      </c>
      <c r="O32" s="177">
        <f t="shared" si="11"/>
        <v>3.75</v>
      </c>
      <c r="P32" s="177">
        <v>0</v>
      </c>
      <c r="Q32" s="177">
        <f t="shared" si="12"/>
        <v>0</v>
      </c>
      <c r="R32" s="179"/>
      <c r="S32" s="179" t="s">
        <v>351</v>
      </c>
      <c r="T32" s="180" t="s">
        <v>152</v>
      </c>
      <c r="U32" s="158">
        <v>0</v>
      </c>
      <c r="V32" s="158">
        <f t="shared" si="13"/>
        <v>0</v>
      </c>
      <c r="W32" s="158"/>
      <c r="X32" s="158" t="s">
        <v>174</v>
      </c>
      <c r="Y32" s="158" t="s">
        <v>153</v>
      </c>
      <c r="Z32" s="148"/>
      <c r="AA32" s="148"/>
      <c r="AB32" s="148"/>
      <c r="AC32" s="148"/>
      <c r="AD32" s="148"/>
      <c r="AE32" s="148"/>
      <c r="AF32" s="148"/>
      <c r="AG32" s="148" t="s">
        <v>545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74">
        <v>24</v>
      </c>
      <c r="B33" s="175" t="s">
        <v>592</v>
      </c>
      <c r="C33" s="182" t="s">
        <v>633</v>
      </c>
      <c r="D33" s="176" t="s">
        <v>253</v>
      </c>
      <c r="E33" s="177">
        <v>8</v>
      </c>
      <c r="F33" s="178"/>
      <c r="G33" s="179">
        <f t="shared" si="7"/>
        <v>0</v>
      </c>
      <c r="H33" s="178"/>
      <c r="I33" s="179">
        <f t="shared" si="8"/>
        <v>0</v>
      </c>
      <c r="J33" s="178"/>
      <c r="K33" s="179">
        <f t="shared" si="9"/>
        <v>0</v>
      </c>
      <c r="L33" s="179">
        <v>21</v>
      </c>
      <c r="M33" s="179">
        <f t="shared" si="10"/>
        <v>0</v>
      </c>
      <c r="N33" s="177">
        <v>2.1999999999999999E-2</v>
      </c>
      <c r="O33" s="177">
        <f t="shared" si="11"/>
        <v>0.18</v>
      </c>
      <c r="P33" s="177">
        <v>0</v>
      </c>
      <c r="Q33" s="177">
        <f t="shared" si="12"/>
        <v>0</v>
      </c>
      <c r="R33" s="179"/>
      <c r="S33" s="179" t="s">
        <v>351</v>
      </c>
      <c r="T33" s="180" t="s">
        <v>152</v>
      </c>
      <c r="U33" s="158">
        <v>0</v>
      </c>
      <c r="V33" s="158">
        <f t="shared" si="13"/>
        <v>0</v>
      </c>
      <c r="W33" s="158"/>
      <c r="X33" s="158" t="s">
        <v>174</v>
      </c>
      <c r="Y33" s="158" t="s">
        <v>153</v>
      </c>
      <c r="Z33" s="148"/>
      <c r="AA33" s="148"/>
      <c r="AB33" s="148"/>
      <c r="AC33" s="148"/>
      <c r="AD33" s="148"/>
      <c r="AE33" s="148"/>
      <c r="AF33" s="148"/>
      <c r="AG33" s="148" t="s">
        <v>545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74">
        <v>25</v>
      </c>
      <c r="B34" s="175" t="s">
        <v>634</v>
      </c>
      <c r="C34" s="182" t="s">
        <v>635</v>
      </c>
      <c r="D34" s="176" t="s">
        <v>253</v>
      </c>
      <c r="E34" s="177">
        <v>108</v>
      </c>
      <c r="F34" s="178"/>
      <c r="G34" s="179">
        <f t="shared" si="7"/>
        <v>0</v>
      </c>
      <c r="H34" s="178"/>
      <c r="I34" s="179">
        <f t="shared" si="8"/>
        <v>0</v>
      </c>
      <c r="J34" s="178"/>
      <c r="K34" s="179">
        <f t="shared" si="9"/>
        <v>0</v>
      </c>
      <c r="L34" s="179">
        <v>21</v>
      </c>
      <c r="M34" s="179">
        <f t="shared" si="10"/>
        <v>0</v>
      </c>
      <c r="N34" s="177">
        <v>0.47520000000000001</v>
      </c>
      <c r="O34" s="177">
        <f t="shared" si="11"/>
        <v>51.32</v>
      </c>
      <c r="P34" s="177">
        <v>0</v>
      </c>
      <c r="Q34" s="177">
        <f t="shared" si="12"/>
        <v>0</v>
      </c>
      <c r="R34" s="179"/>
      <c r="S34" s="179" t="s">
        <v>351</v>
      </c>
      <c r="T34" s="180" t="s">
        <v>152</v>
      </c>
      <c r="U34" s="158">
        <v>0</v>
      </c>
      <c r="V34" s="158">
        <f t="shared" si="13"/>
        <v>0</v>
      </c>
      <c r="W34" s="158"/>
      <c r="X34" s="158" t="s">
        <v>174</v>
      </c>
      <c r="Y34" s="158" t="s">
        <v>153</v>
      </c>
      <c r="Z34" s="148"/>
      <c r="AA34" s="148"/>
      <c r="AB34" s="148"/>
      <c r="AC34" s="148"/>
      <c r="AD34" s="148"/>
      <c r="AE34" s="148"/>
      <c r="AF34" s="148"/>
      <c r="AG34" s="148" t="s">
        <v>545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2.5" outlineLevel="1" x14ac:dyDescent="0.2">
      <c r="A35" s="174">
        <v>26</v>
      </c>
      <c r="B35" s="175" t="s">
        <v>636</v>
      </c>
      <c r="C35" s="182" t="s">
        <v>637</v>
      </c>
      <c r="D35" s="176" t="s">
        <v>262</v>
      </c>
      <c r="E35" s="177">
        <v>4</v>
      </c>
      <c r="F35" s="178"/>
      <c r="G35" s="179">
        <f t="shared" si="7"/>
        <v>0</v>
      </c>
      <c r="H35" s="178"/>
      <c r="I35" s="179">
        <f t="shared" si="8"/>
        <v>0</v>
      </c>
      <c r="J35" s="178"/>
      <c r="K35" s="179">
        <f t="shared" si="9"/>
        <v>0</v>
      </c>
      <c r="L35" s="179">
        <v>21</v>
      </c>
      <c r="M35" s="179">
        <f t="shared" si="10"/>
        <v>0</v>
      </c>
      <c r="N35" s="177">
        <v>1.7600000000000001E-2</v>
      </c>
      <c r="O35" s="177">
        <f t="shared" si="11"/>
        <v>7.0000000000000007E-2</v>
      </c>
      <c r="P35" s="177">
        <v>0</v>
      </c>
      <c r="Q35" s="177">
        <f t="shared" si="12"/>
        <v>0</v>
      </c>
      <c r="R35" s="179"/>
      <c r="S35" s="179" t="s">
        <v>351</v>
      </c>
      <c r="T35" s="180" t="s">
        <v>152</v>
      </c>
      <c r="U35" s="158">
        <v>0</v>
      </c>
      <c r="V35" s="158">
        <f t="shared" si="13"/>
        <v>0</v>
      </c>
      <c r="W35" s="158"/>
      <c r="X35" s="158" t="s">
        <v>174</v>
      </c>
      <c r="Y35" s="158" t="s">
        <v>153</v>
      </c>
      <c r="Z35" s="148"/>
      <c r="AA35" s="148"/>
      <c r="AB35" s="148"/>
      <c r="AC35" s="148"/>
      <c r="AD35" s="148"/>
      <c r="AE35" s="148"/>
      <c r="AF35" s="148"/>
      <c r="AG35" s="148" t="s">
        <v>545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74">
        <v>27</v>
      </c>
      <c r="B36" s="175" t="s">
        <v>638</v>
      </c>
      <c r="C36" s="182" t="s">
        <v>639</v>
      </c>
      <c r="D36" s="176" t="s">
        <v>262</v>
      </c>
      <c r="E36" s="177">
        <v>4</v>
      </c>
      <c r="F36" s="178"/>
      <c r="G36" s="179">
        <f t="shared" si="7"/>
        <v>0</v>
      </c>
      <c r="H36" s="178"/>
      <c r="I36" s="179">
        <f t="shared" si="8"/>
        <v>0</v>
      </c>
      <c r="J36" s="178"/>
      <c r="K36" s="179">
        <f t="shared" si="9"/>
        <v>0</v>
      </c>
      <c r="L36" s="179">
        <v>21</v>
      </c>
      <c r="M36" s="179">
        <f t="shared" si="10"/>
        <v>0</v>
      </c>
      <c r="N36" s="177">
        <v>0</v>
      </c>
      <c r="O36" s="177">
        <f t="shared" si="11"/>
        <v>0</v>
      </c>
      <c r="P36" s="177">
        <v>0</v>
      </c>
      <c r="Q36" s="177">
        <f t="shared" si="12"/>
        <v>0</v>
      </c>
      <c r="R36" s="179"/>
      <c r="S36" s="179" t="s">
        <v>351</v>
      </c>
      <c r="T36" s="180" t="s">
        <v>152</v>
      </c>
      <c r="U36" s="158">
        <v>0</v>
      </c>
      <c r="V36" s="158">
        <f t="shared" si="13"/>
        <v>0</v>
      </c>
      <c r="W36" s="158"/>
      <c r="X36" s="158" t="s">
        <v>174</v>
      </c>
      <c r="Y36" s="158" t="s">
        <v>153</v>
      </c>
      <c r="Z36" s="148"/>
      <c r="AA36" s="148"/>
      <c r="AB36" s="148"/>
      <c r="AC36" s="148"/>
      <c r="AD36" s="148"/>
      <c r="AE36" s="148"/>
      <c r="AF36" s="148"/>
      <c r="AG36" s="148" t="s">
        <v>545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4">
        <v>28</v>
      </c>
      <c r="B37" s="175" t="s">
        <v>596</v>
      </c>
      <c r="C37" s="182" t="s">
        <v>597</v>
      </c>
      <c r="D37" s="176" t="s">
        <v>253</v>
      </c>
      <c r="E37" s="177">
        <v>54</v>
      </c>
      <c r="F37" s="178"/>
      <c r="G37" s="179">
        <f t="shared" si="7"/>
        <v>0</v>
      </c>
      <c r="H37" s="178"/>
      <c r="I37" s="179">
        <f t="shared" si="8"/>
        <v>0</v>
      </c>
      <c r="J37" s="178"/>
      <c r="K37" s="179">
        <f t="shared" si="9"/>
        <v>0</v>
      </c>
      <c r="L37" s="179">
        <v>21</v>
      </c>
      <c r="M37" s="179">
        <f t="shared" si="10"/>
        <v>0</v>
      </c>
      <c r="N37" s="177">
        <v>0</v>
      </c>
      <c r="O37" s="177">
        <f t="shared" si="11"/>
        <v>0</v>
      </c>
      <c r="P37" s="177">
        <v>0</v>
      </c>
      <c r="Q37" s="177">
        <f t="shared" si="12"/>
        <v>0</v>
      </c>
      <c r="R37" s="179"/>
      <c r="S37" s="179" t="s">
        <v>351</v>
      </c>
      <c r="T37" s="180" t="s">
        <v>152</v>
      </c>
      <c r="U37" s="158">
        <v>0</v>
      </c>
      <c r="V37" s="158">
        <f t="shared" si="13"/>
        <v>0</v>
      </c>
      <c r="W37" s="158"/>
      <c r="X37" s="158" t="s">
        <v>174</v>
      </c>
      <c r="Y37" s="158" t="s">
        <v>153</v>
      </c>
      <c r="Z37" s="148"/>
      <c r="AA37" s="148"/>
      <c r="AB37" s="148"/>
      <c r="AC37" s="148"/>
      <c r="AD37" s="148"/>
      <c r="AE37" s="148"/>
      <c r="AF37" s="148"/>
      <c r="AG37" s="148" t="s">
        <v>545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22.5" outlineLevel="1" x14ac:dyDescent="0.2">
      <c r="A38" s="174">
        <v>29</v>
      </c>
      <c r="B38" s="175" t="s">
        <v>598</v>
      </c>
      <c r="C38" s="182" t="s">
        <v>599</v>
      </c>
      <c r="D38" s="176" t="s">
        <v>246</v>
      </c>
      <c r="E38" s="177">
        <v>3.5</v>
      </c>
      <c r="F38" s="178"/>
      <c r="G38" s="179">
        <f t="shared" si="7"/>
        <v>0</v>
      </c>
      <c r="H38" s="178"/>
      <c r="I38" s="179">
        <f t="shared" si="8"/>
        <v>0</v>
      </c>
      <c r="J38" s="178"/>
      <c r="K38" s="179">
        <f t="shared" si="9"/>
        <v>0</v>
      </c>
      <c r="L38" s="179">
        <v>21</v>
      </c>
      <c r="M38" s="179">
        <f t="shared" si="10"/>
        <v>0</v>
      </c>
      <c r="N38" s="177">
        <v>0</v>
      </c>
      <c r="O38" s="177">
        <f t="shared" si="11"/>
        <v>0</v>
      </c>
      <c r="P38" s="177">
        <v>0</v>
      </c>
      <c r="Q38" s="177">
        <f t="shared" si="12"/>
        <v>0</v>
      </c>
      <c r="R38" s="179"/>
      <c r="S38" s="179" t="s">
        <v>351</v>
      </c>
      <c r="T38" s="180" t="s">
        <v>152</v>
      </c>
      <c r="U38" s="158">
        <v>0</v>
      </c>
      <c r="V38" s="158">
        <f t="shared" si="13"/>
        <v>0</v>
      </c>
      <c r="W38" s="158"/>
      <c r="X38" s="158" t="s">
        <v>174</v>
      </c>
      <c r="Y38" s="158" t="s">
        <v>153</v>
      </c>
      <c r="Z38" s="148"/>
      <c r="AA38" s="148"/>
      <c r="AB38" s="148"/>
      <c r="AC38" s="148"/>
      <c r="AD38" s="148"/>
      <c r="AE38" s="148"/>
      <c r="AF38" s="148"/>
      <c r="AG38" s="148" t="s">
        <v>545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74">
        <v>30</v>
      </c>
      <c r="B39" s="175" t="s">
        <v>640</v>
      </c>
      <c r="C39" s="182" t="s">
        <v>641</v>
      </c>
      <c r="D39" s="176" t="s">
        <v>253</v>
      </c>
      <c r="E39" s="177">
        <v>60</v>
      </c>
      <c r="F39" s="178"/>
      <c r="G39" s="179">
        <f t="shared" si="7"/>
        <v>0</v>
      </c>
      <c r="H39" s="178"/>
      <c r="I39" s="179">
        <f t="shared" si="8"/>
        <v>0</v>
      </c>
      <c r="J39" s="178"/>
      <c r="K39" s="179">
        <f t="shared" si="9"/>
        <v>0</v>
      </c>
      <c r="L39" s="179">
        <v>21</v>
      </c>
      <c r="M39" s="179">
        <f t="shared" si="10"/>
        <v>0</v>
      </c>
      <c r="N39" s="177">
        <v>0</v>
      </c>
      <c r="O39" s="177">
        <f t="shared" si="11"/>
        <v>0</v>
      </c>
      <c r="P39" s="177">
        <v>0</v>
      </c>
      <c r="Q39" s="177">
        <f t="shared" si="12"/>
        <v>0</v>
      </c>
      <c r="R39" s="179"/>
      <c r="S39" s="179" t="s">
        <v>351</v>
      </c>
      <c r="T39" s="180" t="s">
        <v>152</v>
      </c>
      <c r="U39" s="158">
        <v>0</v>
      </c>
      <c r="V39" s="158">
        <f t="shared" si="13"/>
        <v>0</v>
      </c>
      <c r="W39" s="158"/>
      <c r="X39" s="158" t="s">
        <v>174</v>
      </c>
      <c r="Y39" s="158" t="s">
        <v>153</v>
      </c>
      <c r="Z39" s="148"/>
      <c r="AA39" s="148"/>
      <c r="AB39" s="148"/>
      <c r="AC39" s="148"/>
      <c r="AD39" s="148"/>
      <c r="AE39" s="148"/>
      <c r="AF39" s="148"/>
      <c r="AG39" s="148" t="s">
        <v>545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22.5" outlineLevel="1" x14ac:dyDescent="0.2">
      <c r="A40" s="174">
        <v>31</v>
      </c>
      <c r="B40" s="175" t="s">
        <v>642</v>
      </c>
      <c r="C40" s="182" t="s">
        <v>643</v>
      </c>
      <c r="D40" s="176" t="s">
        <v>262</v>
      </c>
      <c r="E40" s="177">
        <v>5</v>
      </c>
      <c r="F40" s="178"/>
      <c r="G40" s="179">
        <f t="shared" si="7"/>
        <v>0</v>
      </c>
      <c r="H40" s="178"/>
      <c r="I40" s="179">
        <f t="shared" si="8"/>
        <v>0</v>
      </c>
      <c r="J40" s="178"/>
      <c r="K40" s="179">
        <f t="shared" si="9"/>
        <v>0</v>
      </c>
      <c r="L40" s="179">
        <v>21</v>
      </c>
      <c r="M40" s="179">
        <f t="shared" si="10"/>
        <v>0</v>
      </c>
      <c r="N40" s="177">
        <v>0</v>
      </c>
      <c r="O40" s="177">
        <f t="shared" si="11"/>
        <v>0</v>
      </c>
      <c r="P40" s="177">
        <v>0</v>
      </c>
      <c r="Q40" s="177">
        <f t="shared" si="12"/>
        <v>0</v>
      </c>
      <c r="R40" s="179"/>
      <c r="S40" s="179" t="s">
        <v>351</v>
      </c>
      <c r="T40" s="180" t="s">
        <v>152</v>
      </c>
      <c r="U40" s="158">
        <v>0</v>
      </c>
      <c r="V40" s="158">
        <f t="shared" si="13"/>
        <v>0</v>
      </c>
      <c r="W40" s="158"/>
      <c r="X40" s="158" t="s">
        <v>174</v>
      </c>
      <c r="Y40" s="158" t="s">
        <v>153</v>
      </c>
      <c r="Z40" s="148"/>
      <c r="AA40" s="148"/>
      <c r="AB40" s="148"/>
      <c r="AC40" s="148"/>
      <c r="AD40" s="148"/>
      <c r="AE40" s="148"/>
      <c r="AF40" s="148"/>
      <c r="AG40" s="148" t="s">
        <v>545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74">
        <v>32</v>
      </c>
      <c r="B41" s="175" t="s">
        <v>644</v>
      </c>
      <c r="C41" s="182" t="s">
        <v>645</v>
      </c>
      <c r="D41" s="176" t="s">
        <v>262</v>
      </c>
      <c r="E41" s="177">
        <v>4</v>
      </c>
      <c r="F41" s="178"/>
      <c r="G41" s="179">
        <f t="shared" si="7"/>
        <v>0</v>
      </c>
      <c r="H41" s="178"/>
      <c r="I41" s="179">
        <f t="shared" si="8"/>
        <v>0</v>
      </c>
      <c r="J41" s="178"/>
      <c r="K41" s="179">
        <f t="shared" si="9"/>
        <v>0</v>
      </c>
      <c r="L41" s="179">
        <v>21</v>
      </c>
      <c r="M41" s="179">
        <f t="shared" si="10"/>
        <v>0</v>
      </c>
      <c r="N41" s="177">
        <v>0</v>
      </c>
      <c r="O41" s="177">
        <f t="shared" si="11"/>
        <v>0</v>
      </c>
      <c r="P41" s="177">
        <v>0</v>
      </c>
      <c r="Q41" s="177">
        <f t="shared" si="12"/>
        <v>0</v>
      </c>
      <c r="R41" s="179"/>
      <c r="S41" s="179" t="s">
        <v>351</v>
      </c>
      <c r="T41" s="180" t="s">
        <v>152</v>
      </c>
      <c r="U41" s="158">
        <v>0</v>
      </c>
      <c r="V41" s="158">
        <f t="shared" si="13"/>
        <v>0</v>
      </c>
      <c r="W41" s="158"/>
      <c r="X41" s="158" t="s">
        <v>174</v>
      </c>
      <c r="Y41" s="158" t="s">
        <v>153</v>
      </c>
      <c r="Z41" s="148"/>
      <c r="AA41" s="148"/>
      <c r="AB41" s="148"/>
      <c r="AC41" s="148"/>
      <c r="AD41" s="148"/>
      <c r="AE41" s="148"/>
      <c r="AF41" s="148"/>
      <c r="AG41" s="148" t="s">
        <v>545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x14ac:dyDescent="0.2">
      <c r="A42" s="160" t="s">
        <v>146</v>
      </c>
      <c r="B42" s="161" t="s">
        <v>100</v>
      </c>
      <c r="C42" s="181" t="s">
        <v>101</v>
      </c>
      <c r="D42" s="162"/>
      <c r="E42" s="163"/>
      <c r="F42" s="164"/>
      <c r="G42" s="164">
        <f>SUMIF(AG43:AG43,"&lt;&gt;NOR",G43:G43)</f>
        <v>0</v>
      </c>
      <c r="H42" s="164"/>
      <c r="I42" s="164">
        <f>SUM(I43:I43)</f>
        <v>0</v>
      </c>
      <c r="J42" s="164"/>
      <c r="K42" s="164">
        <f>SUM(K43:K43)</f>
        <v>0</v>
      </c>
      <c r="L42" s="164"/>
      <c r="M42" s="164">
        <f>SUM(M43:M43)</f>
        <v>0</v>
      </c>
      <c r="N42" s="163"/>
      <c r="O42" s="163">
        <f>SUM(O43:O43)</f>
        <v>0</v>
      </c>
      <c r="P42" s="163"/>
      <c r="Q42" s="163">
        <f>SUM(Q43:Q43)</f>
        <v>0</v>
      </c>
      <c r="R42" s="164"/>
      <c r="S42" s="164"/>
      <c r="T42" s="165"/>
      <c r="U42" s="159"/>
      <c r="V42" s="159">
        <f>SUM(V43:V43)</f>
        <v>0</v>
      </c>
      <c r="W42" s="159"/>
      <c r="X42" s="159"/>
      <c r="Y42" s="159"/>
      <c r="AG42" t="s">
        <v>147</v>
      </c>
    </row>
    <row r="43" spans="1:60" outlineLevel="1" x14ac:dyDescent="0.2">
      <c r="A43" s="174">
        <v>33</v>
      </c>
      <c r="B43" s="175" t="s">
        <v>646</v>
      </c>
      <c r="C43" s="182" t="s">
        <v>647</v>
      </c>
      <c r="D43" s="176" t="s">
        <v>262</v>
      </c>
      <c r="E43" s="177">
        <v>1</v>
      </c>
      <c r="F43" s="178"/>
      <c r="G43" s="179">
        <f>ROUND(E43*F43,2)</f>
        <v>0</v>
      </c>
      <c r="H43" s="178"/>
      <c r="I43" s="179">
        <f>ROUND(E43*H43,2)</f>
        <v>0</v>
      </c>
      <c r="J43" s="178"/>
      <c r="K43" s="179">
        <f>ROUND(E43*J43,2)</f>
        <v>0</v>
      </c>
      <c r="L43" s="179">
        <v>21</v>
      </c>
      <c r="M43" s="179">
        <f>G43*(1+L43/100)</f>
        <v>0</v>
      </c>
      <c r="N43" s="177">
        <v>0</v>
      </c>
      <c r="O43" s="177">
        <f>ROUND(E43*N43,2)</f>
        <v>0</v>
      </c>
      <c r="P43" s="177">
        <v>0</v>
      </c>
      <c r="Q43" s="177">
        <f>ROUND(E43*P43,2)</f>
        <v>0</v>
      </c>
      <c r="R43" s="179"/>
      <c r="S43" s="179" t="s">
        <v>351</v>
      </c>
      <c r="T43" s="180" t="s">
        <v>152</v>
      </c>
      <c r="U43" s="158">
        <v>0</v>
      </c>
      <c r="V43" s="158">
        <f>ROUND(E43*U43,2)</f>
        <v>0</v>
      </c>
      <c r="W43" s="158"/>
      <c r="X43" s="158" t="s">
        <v>248</v>
      </c>
      <c r="Y43" s="158" t="s">
        <v>153</v>
      </c>
      <c r="Z43" s="148"/>
      <c r="AA43" s="148"/>
      <c r="AB43" s="148"/>
      <c r="AC43" s="148"/>
      <c r="AD43" s="148"/>
      <c r="AE43" s="148"/>
      <c r="AF43" s="148"/>
      <c r="AG43" s="148" t="s">
        <v>550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x14ac:dyDescent="0.2">
      <c r="A44" s="160" t="s">
        <v>146</v>
      </c>
      <c r="B44" s="161" t="s">
        <v>104</v>
      </c>
      <c r="C44" s="181" t="s">
        <v>105</v>
      </c>
      <c r="D44" s="162"/>
      <c r="E44" s="163"/>
      <c r="F44" s="164"/>
      <c r="G44" s="164">
        <f>SUMIF(AG45:AG50,"&lt;&gt;NOR",G45:G50)</f>
        <v>0</v>
      </c>
      <c r="H44" s="164"/>
      <c r="I44" s="164">
        <f>SUM(I45:I50)</f>
        <v>0</v>
      </c>
      <c r="J44" s="164"/>
      <c r="K44" s="164">
        <f>SUM(K45:K50)</f>
        <v>0</v>
      </c>
      <c r="L44" s="164"/>
      <c r="M44" s="164">
        <f>SUM(M45:M50)</f>
        <v>0</v>
      </c>
      <c r="N44" s="163"/>
      <c r="O44" s="163">
        <f>SUM(O45:O50)</f>
        <v>0</v>
      </c>
      <c r="P44" s="163"/>
      <c r="Q44" s="163">
        <f>SUM(Q45:Q50)</f>
        <v>0</v>
      </c>
      <c r="R44" s="164"/>
      <c r="S44" s="164"/>
      <c r="T44" s="165"/>
      <c r="U44" s="159"/>
      <c r="V44" s="159">
        <f>SUM(V45:V50)</f>
        <v>0</v>
      </c>
      <c r="W44" s="159"/>
      <c r="X44" s="159"/>
      <c r="Y44" s="159"/>
      <c r="AG44" t="s">
        <v>147</v>
      </c>
    </row>
    <row r="45" spans="1:60" outlineLevel="1" x14ac:dyDescent="0.2">
      <c r="A45" s="174">
        <v>34</v>
      </c>
      <c r="B45" s="175" t="s">
        <v>605</v>
      </c>
      <c r="C45" s="182" t="s">
        <v>606</v>
      </c>
      <c r="D45" s="176" t="s">
        <v>253</v>
      </c>
      <c r="E45" s="177">
        <v>110</v>
      </c>
      <c r="F45" s="178"/>
      <c r="G45" s="179">
        <f t="shared" ref="G45:G50" si="14">ROUND(E45*F45,2)</f>
        <v>0</v>
      </c>
      <c r="H45" s="178"/>
      <c r="I45" s="179">
        <f t="shared" ref="I45:I50" si="15">ROUND(E45*H45,2)</f>
        <v>0</v>
      </c>
      <c r="J45" s="178"/>
      <c r="K45" s="179">
        <f t="shared" ref="K45:K50" si="16">ROUND(E45*J45,2)</f>
        <v>0</v>
      </c>
      <c r="L45" s="179">
        <v>21</v>
      </c>
      <c r="M45" s="179">
        <f t="shared" ref="M45:M50" si="17">G45*(1+L45/100)</f>
        <v>0</v>
      </c>
      <c r="N45" s="177">
        <v>0</v>
      </c>
      <c r="O45" s="177">
        <f t="shared" ref="O45:O50" si="18">ROUND(E45*N45,2)</f>
        <v>0</v>
      </c>
      <c r="P45" s="177">
        <v>0</v>
      </c>
      <c r="Q45" s="177">
        <f t="shared" ref="Q45:Q50" si="19">ROUND(E45*P45,2)</f>
        <v>0</v>
      </c>
      <c r="R45" s="179"/>
      <c r="S45" s="179" t="s">
        <v>351</v>
      </c>
      <c r="T45" s="180" t="s">
        <v>152</v>
      </c>
      <c r="U45" s="158">
        <v>0</v>
      </c>
      <c r="V45" s="158">
        <f t="shared" ref="V45:V50" si="20">ROUND(E45*U45,2)</f>
        <v>0</v>
      </c>
      <c r="W45" s="158"/>
      <c r="X45" s="158" t="s">
        <v>248</v>
      </c>
      <c r="Y45" s="158" t="s">
        <v>153</v>
      </c>
      <c r="Z45" s="148"/>
      <c r="AA45" s="148"/>
      <c r="AB45" s="148"/>
      <c r="AC45" s="148"/>
      <c r="AD45" s="148"/>
      <c r="AE45" s="148"/>
      <c r="AF45" s="148"/>
      <c r="AG45" s="148" t="s">
        <v>550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74">
        <v>35</v>
      </c>
      <c r="B46" s="175" t="s">
        <v>548</v>
      </c>
      <c r="C46" s="182" t="s">
        <v>549</v>
      </c>
      <c r="D46" s="176" t="s">
        <v>391</v>
      </c>
      <c r="E46" s="177">
        <v>36</v>
      </c>
      <c r="F46" s="178"/>
      <c r="G46" s="179">
        <f t="shared" si="14"/>
        <v>0</v>
      </c>
      <c r="H46" s="178"/>
      <c r="I46" s="179">
        <f t="shared" si="15"/>
        <v>0</v>
      </c>
      <c r="J46" s="178"/>
      <c r="K46" s="179">
        <f t="shared" si="16"/>
        <v>0</v>
      </c>
      <c r="L46" s="179">
        <v>21</v>
      </c>
      <c r="M46" s="179">
        <f t="shared" si="17"/>
        <v>0</v>
      </c>
      <c r="N46" s="177">
        <v>0</v>
      </c>
      <c r="O46" s="177">
        <f t="shared" si="18"/>
        <v>0</v>
      </c>
      <c r="P46" s="177">
        <v>0</v>
      </c>
      <c r="Q46" s="177">
        <f t="shared" si="19"/>
        <v>0</v>
      </c>
      <c r="R46" s="179"/>
      <c r="S46" s="179" t="s">
        <v>351</v>
      </c>
      <c r="T46" s="180" t="s">
        <v>152</v>
      </c>
      <c r="U46" s="158">
        <v>0</v>
      </c>
      <c r="V46" s="158">
        <f t="shared" si="20"/>
        <v>0</v>
      </c>
      <c r="W46" s="158"/>
      <c r="X46" s="158" t="s">
        <v>248</v>
      </c>
      <c r="Y46" s="158" t="s">
        <v>153</v>
      </c>
      <c r="Z46" s="148"/>
      <c r="AA46" s="148"/>
      <c r="AB46" s="148"/>
      <c r="AC46" s="148"/>
      <c r="AD46" s="148"/>
      <c r="AE46" s="148"/>
      <c r="AF46" s="148"/>
      <c r="AG46" s="148" t="s">
        <v>550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74">
        <v>36</v>
      </c>
      <c r="B47" s="175" t="s">
        <v>607</v>
      </c>
      <c r="C47" s="182" t="s">
        <v>608</v>
      </c>
      <c r="D47" s="176" t="s">
        <v>391</v>
      </c>
      <c r="E47" s="177">
        <v>48</v>
      </c>
      <c r="F47" s="178"/>
      <c r="G47" s="179">
        <f t="shared" si="14"/>
        <v>0</v>
      </c>
      <c r="H47" s="178"/>
      <c r="I47" s="179">
        <f t="shared" si="15"/>
        <v>0</v>
      </c>
      <c r="J47" s="178"/>
      <c r="K47" s="179">
        <f t="shared" si="16"/>
        <v>0</v>
      </c>
      <c r="L47" s="179">
        <v>21</v>
      </c>
      <c r="M47" s="179">
        <f t="shared" si="17"/>
        <v>0</v>
      </c>
      <c r="N47" s="177">
        <v>0</v>
      </c>
      <c r="O47" s="177">
        <f t="shared" si="18"/>
        <v>0</v>
      </c>
      <c r="P47" s="177">
        <v>0</v>
      </c>
      <c r="Q47" s="177">
        <f t="shared" si="19"/>
        <v>0</v>
      </c>
      <c r="R47" s="179"/>
      <c r="S47" s="179" t="s">
        <v>351</v>
      </c>
      <c r="T47" s="180" t="s">
        <v>152</v>
      </c>
      <c r="U47" s="158">
        <v>0</v>
      </c>
      <c r="V47" s="158">
        <f t="shared" si="20"/>
        <v>0</v>
      </c>
      <c r="W47" s="158"/>
      <c r="X47" s="158" t="s">
        <v>248</v>
      </c>
      <c r="Y47" s="158" t="s">
        <v>153</v>
      </c>
      <c r="Z47" s="148"/>
      <c r="AA47" s="148"/>
      <c r="AB47" s="148"/>
      <c r="AC47" s="148"/>
      <c r="AD47" s="148"/>
      <c r="AE47" s="148"/>
      <c r="AF47" s="148"/>
      <c r="AG47" s="148" t="s">
        <v>550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74">
        <v>37</v>
      </c>
      <c r="B48" s="175" t="s">
        <v>609</v>
      </c>
      <c r="C48" s="182" t="s">
        <v>610</v>
      </c>
      <c r="D48" s="176" t="s">
        <v>262</v>
      </c>
      <c r="E48" s="177">
        <v>1</v>
      </c>
      <c r="F48" s="178"/>
      <c r="G48" s="179">
        <f t="shared" si="14"/>
        <v>0</v>
      </c>
      <c r="H48" s="178"/>
      <c r="I48" s="179">
        <f t="shared" si="15"/>
        <v>0</v>
      </c>
      <c r="J48" s="178"/>
      <c r="K48" s="179">
        <f t="shared" si="16"/>
        <v>0</v>
      </c>
      <c r="L48" s="179">
        <v>21</v>
      </c>
      <c r="M48" s="179">
        <f t="shared" si="17"/>
        <v>0</v>
      </c>
      <c r="N48" s="177">
        <v>0</v>
      </c>
      <c r="O48" s="177">
        <f t="shared" si="18"/>
        <v>0</v>
      </c>
      <c r="P48" s="177">
        <v>0</v>
      </c>
      <c r="Q48" s="177">
        <f t="shared" si="19"/>
        <v>0</v>
      </c>
      <c r="R48" s="179"/>
      <c r="S48" s="179" t="s">
        <v>351</v>
      </c>
      <c r="T48" s="180" t="s">
        <v>152</v>
      </c>
      <c r="U48" s="158">
        <v>0</v>
      </c>
      <c r="V48" s="158">
        <f t="shared" si="20"/>
        <v>0</v>
      </c>
      <c r="W48" s="158"/>
      <c r="X48" s="158" t="s">
        <v>174</v>
      </c>
      <c r="Y48" s="158" t="s">
        <v>153</v>
      </c>
      <c r="Z48" s="148"/>
      <c r="AA48" s="148"/>
      <c r="AB48" s="148"/>
      <c r="AC48" s="148"/>
      <c r="AD48" s="148"/>
      <c r="AE48" s="148"/>
      <c r="AF48" s="148"/>
      <c r="AG48" s="148" t="s">
        <v>555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74">
        <v>38</v>
      </c>
      <c r="B49" s="175" t="s">
        <v>648</v>
      </c>
      <c r="C49" s="182" t="s">
        <v>649</v>
      </c>
      <c r="D49" s="176" t="s">
        <v>262</v>
      </c>
      <c r="E49" s="177">
        <v>1</v>
      </c>
      <c r="F49" s="178"/>
      <c r="G49" s="179">
        <f t="shared" si="14"/>
        <v>0</v>
      </c>
      <c r="H49" s="178"/>
      <c r="I49" s="179">
        <f t="shared" si="15"/>
        <v>0</v>
      </c>
      <c r="J49" s="178"/>
      <c r="K49" s="179">
        <f t="shared" si="16"/>
        <v>0</v>
      </c>
      <c r="L49" s="179">
        <v>21</v>
      </c>
      <c r="M49" s="179">
        <f t="shared" si="17"/>
        <v>0</v>
      </c>
      <c r="N49" s="177">
        <v>0</v>
      </c>
      <c r="O49" s="177">
        <f t="shared" si="18"/>
        <v>0</v>
      </c>
      <c r="P49" s="177">
        <v>0</v>
      </c>
      <c r="Q49" s="177">
        <f t="shared" si="19"/>
        <v>0</v>
      </c>
      <c r="R49" s="179"/>
      <c r="S49" s="179" t="s">
        <v>351</v>
      </c>
      <c r="T49" s="180" t="s">
        <v>152</v>
      </c>
      <c r="U49" s="158">
        <v>0</v>
      </c>
      <c r="V49" s="158">
        <f t="shared" si="20"/>
        <v>0</v>
      </c>
      <c r="W49" s="158"/>
      <c r="X49" s="158" t="s">
        <v>248</v>
      </c>
      <c r="Y49" s="158" t="s">
        <v>153</v>
      </c>
      <c r="Z49" s="148"/>
      <c r="AA49" s="148"/>
      <c r="AB49" s="148"/>
      <c r="AC49" s="148"/>
      <c r="AD49" s="148"/>
      <c r="AE49" s="148"/>
      <c r="AF49" s="148"/>
      <c r="AG49" s="148" t="s">
        <v>550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67">
        <v>39</v>
      </c>
      <c r="B50" s="168" t="s">
        <v>650</v>
      </c>
      <c r="C50" s="183" t="s">
        <v>651</v>
      </c>
      <c r="D50" s="169" t="s">
        <v>262</v>
      </c>
      <c r="E50" s="170">
        <v>1</v>
      </c>
      <c r="F50" s="171"/>
      <c r="G50" s="172">
        <f t="shared" si="14"/>
        <v>0</v>
      </c>
      <c r="H50" s="171"/>
      <c r="I50" s="172">
        <f t="shared" si="15"/>
        <v>0</v>
      </c>
      <c r="J50" s="171"/>
      <c r="K50" s="172">
        <f t="shared" si="16"/>
        <v>0</v>
      </c>
      <c r="L50" s="172">
        <v>21</v>
      </c>
      <c r="M50" s="172">
        <f t="shared" si="17"/>
        <v>0</v>
      </c>
      <c r="N50" s="170">
        <v>0</v>
      </c>
      <c r="O50" s="170">
        <f t="shared" si="18"/>
        <v>0</v>
      </c>
      <c r="P50" s="170">
        <v>0</v>
      </c>
      <c r="Q50" s="170">
        <f t="shared" si="19"/>
        <v>0</v>
      </c>
      <c r="R50" s="172"/>
      <c r="S50" s="172" t="s">
        <v>351</v>
      </c>
      <c r="T50" s="173" t="s">
        <v>152</v>
      </c>
      <c r="U50" s="158">
        <v>0</v>
      </c>
      <c r="V50" s="158">
        <f t="shared" si="20"/>
        <v>0</v>
      </c>
      <c r="W50" s="158"/>
      <c r="X50" s="158" t="s">
        <v>248</v>
      </c>
      <c r="Y50" s="158" t="s">
        <v>153</v>
      </c>
      <c r="Z50" s="148"/>
      <c r="AA50" s="148"/>
      <c r="AB50" s="148"/>
      <c r="AC50" s="148"/>
      <c r="AD50" s="148"/>
      <c r="AE50" s="148"/>
      <c r="AF50" s="148"/>
      <c r="AG50" s="148" t="s">
        <v>550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x14ac:dyDescent="0.2">
      <c r="A51" s="3"/>
      <c r="B51" s="4"/>
      <c r="C51" s="184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132</v>
      </c>
    </row>
    <row r="52" spans="1:60" x14ac:dyDescent="0.2">
      <c r="A52" s="151"/>
      <c r="B52" s="152" t="s">
        <v>29</v>
      </c>
      <c r="C52" s="185"/>
      <c r="D52" s="153"/>
      <c r="E52" s="154"/>
      <c r="F52" s="154"/>
      <c r="G52" s="166">
        <f>G8+G23+G42+G44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167</v>
      </c>
    </row>
    <row r="53" spans="1:60" x14ac:dyDescent="0.2">
      <c r="C53" s="186"/>
      <c r="D53" s="10"/>
      <c r="AG53" t="s">
        <v>168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5xCFFEsUNl125oQITuTyMrsOw19VecbYaWSuh8DTt5vbaNTBYqIVWX6YUHaCpQehHF4l5iQrzB/DpOHrNqbTQ==" saltValue="OpZucGDm4fnBBQ9cbAOiZ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59E56-3590-478A-8F65-8B5834FB4F9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169</v>
      </c>
      <c r="B1" s="250"/>
      <c r="C1" s="250"/>
      <c r="D1" s="250"/>
      <c r="E1" s="250"/>
      <c r="F1" s="250"/>
      <c r="G1" s="250"/>
      <c r="AG1" t="s">
        <v>118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119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119</v>
      </c>
      <c r="AG3" t="s">
        <v>122</v>
      </c>
    </row>
    <row r="4" spans="1:60" ht="25.15" customHeight="1" x14ac:dyDescent="0.2">
      <c r="A4" s="141" t="s">
        <v>9</v>
      </c>
      <c r="B4" s="142" t="s">
        <v>64</v>
      </c>
      <c r="C4" s="254" t="s">
        <v>65</v>
      </c>
      <c r="D4" s="255"/>
      <c r="E4" s="255"/>
      <c r="F4" s="255"/>
      <c r="G4" s="256"/>
      <c r="AG4" t="s">
        <v>123</v>
      </c>
    </row>
    <row r="5" spans="1:60" x14ac:dyDescent="0.2">
      <c r="D5" s="10"/>
    </row>
    <row r="6" spans="1:60" ht="38.25" x14ac:dyDescent="0.2">
      <c r="A6" s="144" t="s">
        <v>124</v>
      </c>
      <c r="B6" s="146" t="s">
        <v>125</v>
      </c>
      <c r="C6" s="146" t="s">
        <v>126</v>
      </c>
      <c r="D6" s="145" t="s">
        <v>127</v>
      </c>
      <c r="E6" s="144" t="s">
        <v>128</v>
      </c>
      <c r="F6" s="143" t="s">
        <v>129</v>
      </c>
      <c r="G6" s="144" t="s">
        <v>29</v>
      </c>
      <c r="H6" s="147" t="s">
        <v>30</v>
      </c>
      <c r="I6" s="147" t="s">
        <v>130</v>
      </c>
      <c r="J6" s="147" t="s">
        <v>31</v>
      </c>
      <c r="K6" s="147" t="s">
        <v>131</v>
      </c>
      <c r="L6" s="147" t="s">
        <v>132</v>
      </c>
      <c r="M6" s="147" t="s">
        <v>133</v>
      </c>
      <c r="N6" s="147" t="s">
        <v>134</v>
      </c>
      <c r="O6" s="147" t="s">
        <v>135</v>
      </c>
      <c r="P6" s="147" t="s">
        <v>136</v>
      </c>
      <c r="Q6" s="147" t="s">
        <v>137</v>
      </c>
      <c r="R6" s="147" t="s">
        <v>138</v>
      </c>
      <c r="S6" s="147" t="s">
        <v>139</v>
      </c>
      <c r="T6" s="147" t="s">
        <v>140</v>
      </c>
      <c r="U6" s="147" t="s">
        <v>141</v>
      </c>
      <c r="V6" s="147" t="s">
        <v>142</v>
      </c>
      <c r="W6" s="147" t="s">
        <v>143</v>
      </c>
      <c r="X6" s="147" t="s">
        <v>144</v>
      </c>
      <c r="Y6" s="147" t="s">
        <v>145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146</v>
      </c>
      <c r="B8" s="161" t="s">
        <v>92</v>
      </c>
      <c r="C8" s="181" t="s">
        <v>93</v>
      </c>
      <c r="D8" s="162"/>
      <c r="E8" s="163"/>
      <c r="F8" s="164"/>
      <c r="G8" s="164">
        <f>SUMIF(AG9:AG9,"&lt;&gt;NOR",G9:G9)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63"/>
      <c r="O8" s="163">
        <f>SUM(O9:O9)</f>
        <v>0</v>
      </c>
      <c r="P8" s="163"/>
      <c r="Q8" s="163">
        <f>SUM(Q9:Q9)</f>
        <v>0</v>
      </c>
      <c r="R8" s="164"/>
      <c r="S8" s="164"/>
      <c r="T8" s="165"/>
      <c r="U8" s="159"/>
      <c r="V8" s="159">
        <f>SUM(V9:V9)</f>
        <v>2.25</v>
      </c>
      <c r="W8" s="159"/>
      <c r="X8" s="159"/>
      <c r="Y8" s="159"/>
      <c r="AG8" t="s">
        <v>147</v>
      </c>
    </row>
    <row r="9" spans="1:60" outlineLevel="1" x14ac:dyDescent="0.2">
      <c r="A9" s="174">
        <v>1</v>
      </c>
      <c r="B9" s="175" t="s">
        <v>652</v>
      </c>
      <c r="C9" s="182" t="s">
        <v>653</v>
      </c>
      <c r="D9" s="176" t="s">
        <v>253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4.0000000000000002E-4</v>
      </c>
      <c r="O9" s="177">
        <f>ROUND(E9*N9,2)</f>
        <v>0</v>
      </c>
      <c r="P9" s="177">
        <v>4.6000000000000001E-4</v>
      </c>
      <c r="Q9" s="177">
        <f>ROUND(E9*P9,2)</f>
        <v>0</v>
      </c>
      <c r="R9" s="179"/>
      <c r="S9" s="179" t="s">
        <v>351</v>
      </c>
      <c r="T9" s="180" t="s">
        <v>152</v>
      </c>
      <c r="U9" s="158">
        <v>2.25</v>
      </c>
      <c r="V9" s="158">
        <f>ROUND(E9*U9,2)</f>
        <v>2.25</v>
      </c>
      <c r="W9" s="158"/>
      <c r="X9" s="158" t="s">
        <v>174</v>
      </c>
      <c r="Y9" s="158" t="s">
        <v>153</v>
      </c>
      <c r="Z9" s="148"/>
      <c r="AA9" s="148"/>
      <c r="AB9" s="148"/>
      <c r="AC9" s="148"/>
      <c r="AD9" s="148"/>
      <c r="AE9" s="148"/>
      <c r="AF9" s="148"/>
      <c r="AG9" s="148" t="s">
        <v>654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x14ac:dyDescent="0.2">
      <c r="A10" s="160" t="s">
        <v>146</v>
      </c>
      <c r="B10" s="161" t="s">
        <v>106</v>
      </c>
      <c r="C10" s="181" t="s">
        <v>107</v>
      </c>
      <c r="D10" s="162"/>
      <c r="E10" s="163"/>
      <c r="F10" s="164"/>
      <c r="G10" s="164">
        <f>SUMIF(AG11:AG23,"&lt;&gt;NOR",G11:G23)</f>
        <v>0</v>
      </c>
      <c r="H10" s="164"/>
      <c r="I10" s="164">
        <f>SUM(I11:I23)</f>
        <v>0</v>
      </c>
      <c r="J10" s="164"/>
      <c r="K10" s="164">
        <f>SUM(K11:K23)</f>
        <v>0</v>
      </c>
      <c r="L10" s="164"/>
      <c r="M10" s="164">
        <f>SUM(M11:M23)</f>
        <v>0</v>
      </c>
      <c r="N10" s="163"/>
      <c r="O10" s="163">
        <f>SUM(O11:O23)</f>
        <v>0.30000000000000004</v>
      </c>
      <c r="P10" s="163"/>
      <c r="Q10" s="163">
        <f>SUM(Q11:Q23)</f>
        <v>0</v>
      </c>
      <c r="R10" s="164"/>
      <c r="S10" s="164"/>
      <c r="T10" s="165"/>
      <c r="U10" s="159"/>
      <c r="V10" s="159">
        <f>SUM(V11:V23)</f>
        <v>75.600000000000009</v>
      </c>
      <c r="W10" s="159"/>
      <c r="X10" s="159"/>
      <c r="Y10" s="159"/>
      <c r="AG10" t="s">
        <v>147</v>
      </c>
    </row>
    <row r="11" spans="1:60" outlineLevel="1" x14ac:dyDescent="0.2">
      <c r="A11" s="174">
        <v>2</v>
      </c>
      <c r="B11" s="175" t="s">
        <v>655</v>
      </c>
      <c r="C11" s="182" t="s">
        <v>656</v>
      </c>
      <c r="D11" s="176" t="s">
        <v>262</v>
      </c>
      <c r="E11" s="177">
        <v>4</v>
      </c>
      <c r="F11" s="178"/>
      <c r="G11" s="179">
        <f t="shared" ref="G11:G23" si="0">ROUND(E11*F11,2)</f>
        <v>0</v>
      </c>
      <c r="H11" s="178"/>
      <c r="I11" s="179">
        <f t="shared" ref="I11:I23" si="1">ROUND(E11*H11,2)</f>
        <v>0</v>
      </c>
      <c r="J11" s="178"/>
      <c r="K11" s="179">
        <f t="shared" ref="K11:K23" si="2">ROUND(E11*J11,2)</f>
        <v>0</v>
      </c>
      <c r="L11" s="179">
        <v>21</v>
      </c>
      <c r="M11" s="179">
        <f t="shared" ref="M11:M23" si="3">G11*(1+L11/100)</f>
        <v>0</v>
      </c>
      <c r="N11" s="177">
        <v>3.2000000000000003E-4</v>
      </c>
      <c r="O11" s="177">
        <f t="shared" ref="O11:O23" si="4">ROUND(E11*N11,2)</f>
        <v>0</v>
      </c>
      <c r="P11" s="177">
        <v>0</v>
      </c>
      <c r="Q11" s="177">
        <f t="shared" ref="Q11:Q23" si="5">ROUND(E11*P11,2)</f>
        <v>0</v>
      </c>
      <c r="R11" s="179"/>
      <c r="S11" s="179" t="s">
        <v>351</v>
      </c>
      <c r="T11" s="180" t="s">
        <v>152</v>
      </c>
      <c r="U11" s="158">
        <v>0.67500000000000004</v>
      </c>
      <c r="V11" s="158">
        <f t="shared" ref="V11:V23" si="6">ROUND(E11*U11,2)</f>
        <v>2.7</v>
      </c>
      <c r="W11" s="158"/>
      <c r="X11" s="158" t="s">
        <v>174</v>
      </c>
      <c r="Y11" s="158" t="s">
        <v>153</v>
      </c>
      <c r="Z11" s="148"/>
      <c r="AA11" s="148"/>
      <c r="AB11" s="148"/>
      <c r="AC11" s="148"/>
      <c r="AD11" s="148"/>
      <c r="AE11" s="148"/>
      <c r="AF11" s="148"/>
      <c r="AG11" s="148" t="s">
        <v>654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3</v>
      </c>
      <c r="B12" s="175" t="s">
        <v>657</v>
      </c>
      <c r="C12" s="182" t="s">
        <v>658</v>
      </c>
      <c r="D12" s="176" t="s">
        <v>262</v>
      </c>
      <c r="E12" s="177">
        <v>12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351</v>
      </c>
      <c r="T12" s="180" t="s">
        <v>152</v>
      </c>
      <c r="U12" s="158">
        <v>5.0500000000000003E-2</v>
      </c>
      <c r="V12" s="158">
        <f t="shared" si="6"/>
        <v>0.61</v>
      </c>
      <c r="W12" s="158"/>
      <c r="X12" s="158" t="s">
        <v>174</v>
      </c>
      <c r="Y12" s="158" t="s">
        <v>153</v>
      </c>
      <c r="Z12" s="148"/>
      <c r="AA12" s="148"/>
      <c r="AB12" s="148"/>
      <c r="AC12" s="148"/>
      <c r="AD12" s="148"/>
      <c r="AE12" s="148"/>
      <c r="AF12" s="148"/>
      <c r="AG12" s="148" t="s">
        <v>654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4">
        <v>4</v>
      </c>
      <c r="B13" s="175" t="s">
        <v>659</v>
      </c>
      <c r="C13" s="182" t="s">
        <v>660</v>
      </c>
      <c r="D13" s="176" t="s">
        <v>262</v>
      </c>
      <c r="E13" s="177">
        <v>4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9"/>
      <c r="S13" s="179" t="s">
        <v>351</v>
      </c>
      <c r="T13" s="180" t="s">
        <v>152</v>
      </c>
      <c r="U13" s="158">
        <v>0.22</v>
      </c>
      <c r="V13" s="158">
        <f t="shared" si="6"/>
        <v>0.88</v>
      </c>
      <c r="W13" s="158"/>
      <c r="X13" s="158" t="s">
        <v>174</v>
      </c>
      <c r="Y13" s="158" t="s">
        <v>153</v>
      </c>
      <c r="Z13" s="148"/>
      <c r="AA13" s="148"/>
      <c r="AB13" s="148"/>
      <c r="AC13" s="148"/>
      <c r="AD13" s="148"/>
      <c r="AE13" s="148"/>
      <c r="AF13" s="148"/>
      <c r="AG13" s="148" t="s">
        <v>654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1" x14ac:dyDescent="0.2">
      <c r="A14" s="174">
        <v>5</v>
      </c>
      <c r="B14" s="175" t="s">
        <v>661</v>
      </c>
      <c r="C14" s="182" t="s">
        <v>662</v>
      </c>
      <c r="D14" s="176" t="s">
        <v>262</v>
      </c>
      <c r="E14" s="177">
        <v>20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2.2000000000000001E-4</v>
      </c>
      <c r="O14" s="177">
        <f t="shared" si="4"/>
        <v>0</v>
      </c>
      <c r="P14" s="177">
        <v>0</v>
      </c>
      <c r="Q14" s="177">
        <f t="shared" si="5"/>
        <v>0</v>
      </c>
      <c r="R14" s="179"/>
      <c r="S14" s="179" t="s">
        <v>351</v>
      </c>
      <c r="T14" s="180" t="s">
        <v>152</v>
      </c>
      <c r="U14" s="158">
        <v>0.35216999999999998</v>
      </c>
      <c r="V14" s="158">
        <f t="shared" si="6"/>
        <v>7.04</v>
      </c>
      <c r="W14" s="158"/>
      <c r="X14" s="158" t="s">
        <v>174</v>
      </c>
      <c r="Y14" s="158" t="s">
        <v>153</v>
      </c>
      <c r="Z14" s="148"/>
      <c r="AA14" s="148"/>
      <c r="AB14" s="148"/>
      <c r="AC14" s="148"/>
      <c r="AD14" s="148"/>
      <c r="AE14" s="148"/>
      <c r="AF14" s="148"/>
      <c r="AG14" s="148" t="s">
        <v>654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4">
        <v>6</v>
      </c>
      <c r="B15" s="175" t="s">
        <v>663</v>
      </c>
      <c r="C15" s="182" t="s">
        <v>664</v>
      </c>
      <c r="D15" s="176" t="s">
        <v>253</v>
      </c>
      <c r="E15" s="177">
        <v>33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1.0499999999999999E-3</v>
      </c>
      <c r="O15" s="177">
        <f t="shared" si="4"/>
        <v>0.03</v>
      </c>
      <c r="P15" s="177">
        <v>0</v>
      </c>
      <c r="Q15" s="177">
        <f t="shared" si="5"/>
        <v>0</v>
      </c>
      <c r="R15" s="179"/>
      <c r="S15" s="179" t="s">
        <v>351</v>
      </c>
      <c r="T15" s="180" t="s">
        <v>152</v>
      </c>
      <c r="U15" s="158">
        <v>0.17917</v>
      </c>
      <c r="V15" s="158">
        <f t="shared" si="6"/>
        <v>5.91</v>
      </c>
      <c r="W15" s="158"/>
      <c r="X15" s="158" t="s">
        <v>174</v>
      </c>
      <c r="Y15" s="158" t="s">
        <v>153</v>
      </c>
      <c r="Z15" s="148"/>
      <c r="AA15" s="148"/>
      <c r="AB15" s="148"/>
      <c r="AC15" s="148"/>
      <c r="AD15" s="148"/>
      <c r="AE15" s="148"/>
      <c r="AF15" s="148"/>
      <c r="AG15" s="148" t="s">
        <v>654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4">
        <v>7</v>
      </c>
      <c r="B16" s="175" t="s">
        <v>665</v>
      </c>
      <c r="C16" s="182" t="s">
        <v>666</v>
      </c>
      <c r="D16" s="176" t="s">
        <v>253</v>
      </c>
      <c r="E16" s="177">
        <v>120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9.8999999999999999E-4</v>
      </c>
      <c r="O16" s="177">
        <f t="shared" si="4"/>
        <v>0.12</v>
      </c>
      <c r="P16" s="177">
        <v>0</v>
      </c>
      <c r="Q16" s="177">
        <f t="shared" si="5"/>
        <v>0</v>
      </c>
      <c r="R16" s="179"/>
      <c r="S16" s="179" t="s">
        <v>351</v>
      </c>
      <c r="T16" s="180" t="s">
        <v>152</v>
      </c>
      <c r="U16" s="158">
        <v>0.13</v>
      </c>
      <c r="V16" s="158">
        <f t="shared" si="6"/>
        <v>15.6</v>
      </c>
      <c r="W16" s="158"/>
      <c r="X16" s="158" t="s">
        <v>174</v>
      </c>
      <c r="Y16" s="158" t="s">
        <v>153</v>
      </c>
      <c r="Z16" s="148"/>
      <c r="AA16" s="148"/>
      <c r="AB16" s="148"/>
      <c r="AC16" s="148"/>
      <c r="AD16" s="148"/>
      <c r="AE16" s="148"/>
      <c r="AF16" s="148"/>
      <c r="AG16" s="148" t="s">
        <v>654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4">
        <v>8</v>
      </c>
      <c r="B17" s="175" t="s">
        <v>667</v>
      </c>
      <c r="C17" s="182" t="s">
        <v>668</v>
      </c>
      <c r="D17" s="176" t="s">
        <v>262</v>
      </c>
      <c r="E17" s="177">
        <v>13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2.0000000000000001E-4</v>
      </c>
      <c r="O17" s="177">
        <f t="shared" si="4"/>
        <v>0</v>
      </c>
      <c r="P17" s="177">
        <v>0</v>
      </c>
      <c r="Q17" s="177">
        <f t="shared" si="5"/>
        <v>0</v>
      </c>
      <c r="R17" s="179"/>
      <c r="S17" s="179" t="s">
        <v>351</v>
      </c>
      <c r="T17" s="180" t="s">
        <v>152</v>
      </c>
      <c r="U17" s="158">
        <v>0.24399999999999999</v>
      </c>
      <c r="V17" s="158">
        <f t="shared" si="6"/>
        <v>3.17</v>
      </c>
      <c r="W17" s="158"/>
      <c r="X17" s="158" t="s">
        <v>174</v>
      </c>
      <c r="Y17" s="158" t="s">
        <v>153</v>
      </c>
      <c r="Z17" s="148"/>
      <c r="AA17" s="148"/>
      <c r="AB17" s="148"/>
      <c r="AC17" s="148"/>
      <c r="AD17" s="148"/>
      <c r="AE17" s="148"/>
      <c r="AF17" s="148"/>
      <c r="AG17" s="148" t="s">
        <v>654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74">
        <v>9</v>
      </c>
      <c r="B18" s="175" t="s">
        <v>669</v>
      </c>
      <c r="C18" s="182" t="s">
        <v>670</v>
      </c>
      <c r="D18" s="176" t="s">
        <v>262</v>
      </c>
      <c r="E18" s="177">
        <v>26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2.9999999999999997E-4</v>
      </c>
      <c r="O18" s="177">
        <f t="shared" si="4"/>
        <v>0.01</v>
      </c>
      <c r="P18" s="177">
        <v>0</v>
      </c>
      <c r="Q18" s="177">
        <f t="shared" si="5"/>
        <v>0</v>
      </c>
      <c r="R18" s="179"/>
      <c r="S18" s="179" t="s">
        <v>351</v>
      </c>
      <c r="T18" s="180" t="s">
        <v>152</v>
      </c>
      <c r="U18" s="158">
        <v>0.35216999999999998</v>
      </c>
      <c r="V18" s="158">
        <f t="shared" si="6"/>
        <v>9.16</v>
      </c>
      <c r="W18" s="158"/>
      <c r="X18" s="158" t="s">
        <v>174</v>
      </c>
      <c r="Y18" s="158" t="s">
        <v>153</v>
      </c>
      <c r="Z18" s="148"/>
      <c r="AA18" s="148"/>
      <c r="AB18" s="148"/>
      <c r="AC18" s="148"/>
      <c r="AD18" s="148"/>
      <c r="AE18" s="148"/>
      <c r="AF18" s="148"/>
      <c r="AG18" s="148" t="s">
        <v>654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74">
        <v>10</v>
      </c>
      <c r="B19" s="175" t="s">
        <v>671</v>
      </c>
      <c r="C19" s="182" t="s">
        <v>672</v>
      </c>
      <c r="D19" s="176" t="s">
        <v>262</v>
      </c>
      <c r="E19" s="177">
        <v>33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7">
        <v>0</v>
      </c>
      <c r="O19" s="177">
        <f t="shared" si="4"/>
        <v>0</v>
      </c>
      <c r="P19" s="177">
        <v>0</v>
      </c>
      <c r="Q19" s="177">
        <f t="shared" si="5"/>
        <v>0</v>
      </c>
      <c r="R19" s="179"/>
      <c r="S19" s="179" t="s">
        <v>351</v>
      </c>
      <c r="T19" s="180" t="s">
        <v>152</v>
      </c>
      <c r="U19" s="158">
        <v>0.11</v>
      </c>
      <c r="V19" s="158">
        <f t="shared" si="6"/>
        <v>3.63</v>
      </c>
      <c r="W19" s="158"/>
      <c r="X19" s="158" t="s">
        <v>174</v>
      </c>
      <c r="Y19" s="158" t="s">
        <v>153</v>
      </c>
      <c r="Z19" s="148"/>
      <c r="AA19" s="148"/>
      <c r="AB19" s="148"/>
      <c r="AC19" s="148"/>
      <c r="AD19" s="148"/>
      <c r="AE19" s="148"/>
      <c r="AF19" s="148"/>
      <c r="AG19" s="148" t="s">
        <v>654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 x14ac:dyDescent="0.2">
      <c r="A20" s="174">
        <v>11</v>
      </c>
      <c r="B20" s="175" t="s">
        <v>673</v>
      </c>
      <c r="C20" s="182" t="s">
        <v>674</v>
      </c>
      <c r="D20" s="176" t="s">
        <v>262</v>
      </c>
      <c r="E20" s="177">
        <v>4</v>
      </c>
      <c r="F20" s="178"/>
      <c r="G20" s="179">
        <f t="shared" si="0"/>
        <v>0</v>
      </c>
      <c r="H20" s="178"/>
      <c r="I20" s="179">
        <f t="shared" si="1"/>
        <v>0</v>
      </c>
      <c r="J20" s="178"/>
      <c r="K20" s="179">
        <f t="shared" si="2"/>
        <v>0</v>
      </c>
      <c r="L20" s="179">
        <v>21</v>
      </c>
      <c r="M20" s="179">
        <f t="shared" si="3"/>
        <v>0</v>
      </c>
      <c r="N20" s="177">
        <v>2.7E-4</v>
      </c>
      <c r="O20" s="177">
        <f t="shared" si="4"/>
        <v>0</v>
      </c>
      <c r="P20" s="177">
        <v>0</v>
      </c>
      <c r="Q20" s="177">
        <f t="shared" si="5"/>
        <v>0</v>
      </c>
      <c r="R20" s="179"/>
      <c r="S20" s="179" t="s">
        <v>351</v>
      </c>
      <c r="T20" s="180" t="s">
        <v>152</v>
      </c>
      <c r="U20" s="158">
        <v>0.35216999999999998</v>
      </c>
      <c r="V20" s="158">
        <f t="shared" si="6"/>
        <v>1.41</v>
      </c>
      <c r="W20" s="158"/>
      <c r="X20" s="158" t="s">
        <v>174</v>
      </c>
      <c r="Y20" s="158" t="s">
        <v>153</v>
      </c>
      <c r="Z20" s="148"/>
      <c r="AA20" s="148"/>
      <c r="AB20" s="148"/>
      <c r="AC20" s="148"/>
      <c r="AD20" s="148"/>
      <c r="AE20" s="148"/>
      <c r="AF20" s="148"/>
      <c r="AG20" s="148" t="s">
        <v>654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74">
        <v>12</v>
      </c>
      <c r="B21" s="175" t="s">
        <v>675</v>
      </c>
      <c r="C21" s="182" t="s">
        <v>676</v>
      </c>
      <c r="D21" s="176" t="s">
        <v>253</v>
      </c>
      <c r="E21" s="177">
        <v>125</v>
      </c>
      <c r="F21" s="178"/>
      <c r="G21" s="179">
        <f t="shared" si="0"/>
        <v>0</v>
      </c>
      <c r="H21" s="178"/>
      <c r="I21" s="179">
        <f t="shared" si="1"/>
        <v>0</v>
      </c>
      <c r="J21" s="178"/>
      <c r="K21" s="179">
        <f t="shared" si="2"/>
        <v>0</v>
      </c>
      <c r="L21" s="179">
        <v>21</v>
      </c>
      <c r="M21" s="179">
        <f t="shared" si="3"/>
        <v>0</v>
      </c>
      <c r="N21" s="177">
        <v>1.0499999999999999E-3</v>
      </c>
      <c r="O21" s="177">
        <f t="shared" si="4"/>
        <v>0.13</v>
      </c>
      <c r="P21" s="177">
        <v>0</v>
      </c>
      <c r="Q21" s="177">
        <f t="shared" si="5"/>
        <v>0</v>
      </c>
      <c r="R21" s="179"/>
      <c r="S21" s="179" t="s">
        <v>351</v>
      </c>
      <c r="T21" s="180" t="s">
        <v>152</v>
      </c>
      <c r="U21" s="158">
        <v>0.16</v>
      </c>
      <c r="V21" s="158">
        <f t="shared" si="6"/>
        <v>20</v>
      </c>
      <c r="W21" s="158"/>
      <c r="X21" s="158" t="s">
        <v>174</v>
      </c>
      <c r="Y21" s="158" t="s">
        <v>153</v>
      </c>
      <c r="Z21" s="148"/>
      <c r="AA21" s="148"/>
      <c r="AB21" s="148"/>
      <c r="AC21" s="148"/>
      <c r="AD21" s="148"/>
      <c r="AE21" s="148"/>
      <c r="AF21" s="148"/>
      <c r="AG21" s="148" t="s">
        <v>654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22.5" outlineLevel="1" x14ac:dyDescent="0.2">
      <c r="A22" s="174">
        <v>13</v>
      </c>
      <c r="B22" s="175" t="s">
        <v>677</v>
      </c>
      <c r="C22" s="182" t="s">
        <v>678</v>
      </c>
      <c r="D22" s="176" t="s">
        <v>262</v>
      </c>
      <c r="E22" s="177">
        <v>4</v>
      </c>
      <c r="F22" s="178"/>
      <c r="G22" s="179">
        <f t="shared" si="0"/>
        <v>0</v>
      </c>
      <c r="H22" s="178"/>
      <c r="I22" s="179">
        <f t="shared" si="1"/>
        <v>0</v>
      </c>
      <c r="J22" s="178"/>
      <c r="K22" s="179">
        <f t="shared" si="2"/>
        <v>0</v>
      </c>
      <c r="L22" s="179">
        <v>21</v>
      </c>
      <c r="M22" s="179">
        <f t="shared" si="3"/>
        <v>0</v>
      </c>
      <c r="N22" s="177">
        <v>1.2999999999999999E-4</v>
      </c>
      <c r="O22" s="177">
        <f t="shared" si="4"/>
        <v>0</v>
      </c>
      <c r="P22" s="177">
        <v>0</v>
      </c>
      <c r="Q22" s="177">
        <f t="shared" si="5"/>
        <v>0</v>
      </c>
      <c r="R22" s="179"/>
      <c r="S22" s="179" t="s">
        <v>351</v>
      </c>
      <c r="T22" s="180" t="s">
        <v>152</v>
      </c>
      <c r="U22" s="158">
        <v>0.35216999999999998</v>
      </c>
      <c r="V22" s="158">
        <f t="shared" si="6"/>
        <v>1.41</v>
      </c>
      <c r="W22" s="158"/>
      <c r="X22" s="158" t="s">
        <v>174</v>
      </c>
      <c r="Y22" s="158" t="s">
        <v>153</v>
      </c>
      <c r="Z22" s="148"/>
      <c r="AA22" s="148"/>
      <c r="AB22" s="148"/>
      <c r="AC22" s="148"/>
      <c r="AD22" s="148"/>
      <c r="AE22" s="148"/>
      <c r="AF22" s="148"/>
      <c r="AG22" s="148" t="s">
        <v>654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2.5" outlineLevel="1" x14ac:dyDescent="0.2">
      <c r="A23" s="174">
        <v>14</v>
      </c>
      <c r="B23" s="175" t="s">
        <v>679</v>
      </c>
      <c r="C23" s="182" t="s">
        <v>680</v>
      </c>
      <c r="D23" s="176" t="s">
        <v>253</v>
      </c>
      <c r="E23" s="177">
        <v>80</v>
      </c>
      <c r="F23" s="178"/>
      <c r="G23" s="179">
        <f t="shared" si="0"/>
        <v>0</v>
      </c>
      <c r="H23" s="178"/>
      <c r="I23" s="179">
        <f t="shared" si="1"/>
        <v>0</v>
      </c>
      <c r="J23" s="178"/>
      <c r="K23" s="179">
        <f t="shared" si="2"/>
        <v>0</v>
      </c>
      <c r="L23" s="179">
        <v>21</v>
      </c>
      <c r="M23" s="179">
        <f t="shared" si="3"/>
        <v>0</v>
      </c>
      <c r="N23" s="177">
        <v>1.8000000000000001E-4</v>
      </c>
      <c r="O23" s="177">
        <f t="shared" si="4"/>
        <v>0.01</v>
      </c>
      <c r="P23" s="177">
        <v>0</v>
      </c>
      <c r="Q23" s="177">
        <f t="shared" si="5"/>
        <v>0</v>
      </c>
      <c r="R23" s="179"/>
      <c r="S23" s="179" t="s">
        <v>351</v>
      </c>
      <c r="T23" s="180" t="s">
        <v>152</v>
      </c>
      <c r="U23" s="158">
        <v>5.0959999999999998E-2</v>
      </c>
      <c r="V23" s="158">
        <f t="shared" si="6"/>
        <v>4.08</v>
      </c>
      <c r="W23" s="158"/>
      <c r="X23" s="158" t="s">
        <v>174</v>
      </c>
      <c r="Y23" s="158" t="s">
        <v>153</v>
      </c>
      <c r="Z23" s="148"/>
      <c r="AA23" s="148"/>
      <c r="AB23" s="148"/>
      <c r="AC23" s="148"/>
      <c r="AD23" s="148"/>
      <c r="AE23" s="148"/>
      <c r="AF23" s="148"/>
      <c r="AG23" s="148" t="s">
        <v>654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x14ac:dyDescent="0.2">
      <c r="A24" s="160" t="s">
        <v>146</v>
      </c>
      <c r="B24" s="161" t="s">
        <v>108</v>
      </c>
      <c r="C24" s="181" t="s">
        <v>109</v>
      </c>
      <c r="D24" s="162"/>
      <c r="E24" s="163"/>
      <c r="F24" s="164"/>
      <c r="G24" s="164">
        <f>SUMIF(AG25:AG26,"&lt;&gt;NOR",G25:G26)</f>
        <v>0</v>
      </c>
      <c r="H24" s="164"/>
      <c r="I24" s="164">
        <f>SUM(I25:I26)</f>
        <v>0</v>
      </c>
      <c r="J24" s="164"/>
      <c r="K24" s="164">
        <f>SUM(K25:K26)</f>
        <v>0</v>
      </c>
      <c r="L24" s="164"/>
      <c r="M24" s="164">
        <f>SUM(M25:M26)</f>
        <v>0</v>
      </c>
      <c r="N24" s="163"/>
      <c r="O24" s="163">
        <f>SUM(O25:O26)</f>
        <v>0</v>
      </c>
      <c r="P24" s="163"/>
      <c r="Q24" s="163">
        <f>SUM(Q25:Q26)</f>
        <v>0</v>
      </c>
      <c r="R24" s="164"/>
      <c r="S24" s="164"/>
      <c r="T24" s="165"/>
      <c r="U24" s="159"/>
      <c r="V24" s="159">
        <f>SUM(V25:V26)</f>
        <v>96.36</v>
      </c>
      <c r="W24" s="159"/>
      <c r="X24" s="159"/>
      <c r="Y24" s="159"/>
      <c r="AG24" t="s">
        <v>147</v>
      </c>
    </row>
    <row r="25" spans="1:60" outlineLevel="1" x14ac:dyDescent="0.2">
      <c r="A25" s="174">
        <v>15</v>
      </c>
      <c r="B25" s="175" t="s">
        <v>681</v>
      </c>
      <c r="C25" s="182" t="s">
        <v>682</v>
      </c>
      <c r="D25" s="176" t="s">
        <v>253</v>
      </c>
      <c r="E25" s="177">
        <v>110</v>
      </c>
      <c r="F25" s="178"/>
      <c r="G25" s="179">
        <f>ROUND(E25*F25,2)</f>
        <v>0</v>
      </c>
      <c r="H25" s="178"/>
      <c r="I25" s="179">
        <f>ROUND(E25*H25,2)</f>
        <v>0</v>
      </c>
      <c r="J25" s="178"/>
      <c r="K25" s="179">
        <f>ROUND(E25*J25,2)</f>
        <v>0</v>
      </c>
      <c r="L25" s="179">
        <v>21</v>
      </c>
      <c r="M25" s="179">
        <f>G25*(1+L25/100)</f>
        <v>0</v>
      </c>
      <c r="N25" s="177">
        <v>0</v>
      </c>
      <c r="O25" s="177">
        <f>ROUND(E25*N25,2)</f>
        <v>0</v>
      </c>
      <c r="P25" s="177">
        <v>0</v>
      </c>
      <c r="Q25" s="177">
        <f>ROUND(E25*P25,2)</f>
        <v>0</v>
      </c>
      <c r="R25" s="179"/>
      <c r="S25" s="179" t="s">
        <v>351</v>
      </c>
      <c r="T25" s="180" t="s">
        <v>152</v>
      </c>
      <c r="U25" s="158">
        <v>0.74192999999999998</v>
      </c>
      <c r="V25" s="158">
        <f>ROUND(E25*U25,2)</f>
        <v>81.61</v>
      </c>
      <c r="W25" s="158"/>
      <c r="X25" s="158" t="s">
        <v>174</v>
      </c>
      <c r="Y25" s="158" t="s">
        <v>153</v>
      </c>
      <c r="Z25" s="148"/>
      <c r="AA25" s="148"/>
      <c r="AB25" s="148"/>
      <c r="AC25" s="148"/>
      <c r="AD25" s="148"/>
      <c r="AE25" s="148"/>
      <c r="AF25" s="148"/>
      <c r="AG25" s="148" t="s">
        <v>654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4">
        <v>16</v>
      </c>
      <c r="B26" s="175" t="s">
        <v>683</v>
      </c>
      <c r="C26" s="182" t="s">
        <v>684</v>
      </c>
      <c r="D26" s="176" t="s">
        <v>253</v>
      </c>
      <c r="E26" s="177">
        <v>110</v>
      </c>
      <c r="F26" s="178"/>
      <c r="G26" s="179">
        <f>ROUND(E26*F26,2)</f>
        <v>0</v>
      </c>
      <c r="H26" s="178"/>
      <c r="I26" s="179">
        <f>ROUND(E26*H26,2)</f>
        <v>0</v>
      </c>
      <c r="J26" s="178"/>
      <c r="K26" s="179">
        <f>ROUND(E26*J26,2)</f>
        <v>0</v>
      </c>
      <c r="L26" s="179">
        <v>21</v>
      </c>
      <c r="M26" s="179">
        <f>G26*(1+L26/100)</f>
        <v>0</v>
      </c>
      <c r="N26" s="177">
        <v>0</v>
      </c>
      <c r="O26" s="177">
        <f>ROUND(E26*N26,2)</f>
        <v>0</v>
      </c>
      <c r="P26" s="177">
        <v>0</v>
      </c>
      <c r="Q26" s="177">
        <f>ROUND(E26*P26,2)</f>
        <v>0</v>
      </c>
      <c r="R26" s="179"/>
      <c r="S26" s="179" t="s">
        <v>351</v>
      </c>
      <c r="T26" s="180" t="s">
        <v>152</v>
      </c>
      <c r="U26" s="158">
        <v>0.1341</v>
      </c>
      <c r="V26" s="158">
        <f>ROUND(E26*U26,2)</f>
        <v>14.75</v>
      </c>
      <c r="W26" s="158"/>
      <c r="X26" s="158" t="s">
        <v>174</v>
      </c>
      <c r="Y26" s="158" t="s">
        <v>153</v>
      </c>
      <c r="Z26" s="148"/>
      <c r="AA26" s="148"/>
      <c r="AB26" s="148"/>
      <c r="AC26" s="148"/>
      <c r="AD26" s="148"/>
      <c r="AE26" s="148"/>
      <c r="AF26" s="148"/>
      <c r="AG26" s="148" t="s">
        <v>654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x14ac:dyDescent="0.2">
      <c r="A27" s="160" t="s">
        <v>146</v>
      </c>
      <c r="B27" s="161" t="s">
        <v>110</v>
      </c>
      <c r="C27" s="181" t="s">
        <v>111</v>
      </c>
      <c r="D27" s="162"/>
      <c r="E27" s="163"/>
      <c r="F27" s="164"/>
      <c r="G27" s="164">
        <f>SUMIF(AG28:AG31,"&lt;&gt;NOR",G28:G31)</f>
        <v>0</v>
      </c>
      <c r="H27" s="164"/>
      <c r="I27" s="164">
        <f>SUM(I28:I31)</f>
        <v>0</v>
      </c>
      <c r="J27" s="164"/>
      <c r="K27" s="164">
        <f>SUM(K28:K31)</f>
        <v>0</v>
      </c>
      <c r="L27" s="164"/>
      <c r="M27" s="164">
        <f>SUM(M28:M31)</f>
        <v>0</v>
      </c>
      <c r="N27" s="163"/>
      <c r="O27" s="163">
        <f>SUM(O28:O31)</f>
        <v>0</v>
      </c>
      <c r="P27" s="163"/>
      <c r="Q27" s="163">
        <f>SUM(Q28:Q31)</f>
        <v>0</v>
      </c>
      <c r="R27" s="164"/>
      <c r="S27" s="164"/>
      <c r="T27" s="165"/>
      <c r="U27" s="159"/>
      <c r="V27" s="159">
        <f>SUM(V28:V31)</f>
        <v>37.049999999999997</v>
      </c>
      <c r="W27" s="159"/>
      <c r="X27" s="159"/>
      <c r="Y27" s="159"/>
      <c r="AG27" t="s">
        <v>147</v>
      </c>
    </row>
    <row r="28" spans="1:60" outlineLevel="1" x14ac:dyDescent="0.2">
      <c r="A28" s="174">
        <v>17</v>
      </c>
      <c r="B28" s="175" t="s">
        <v>685</v>
      </c>
      <c r="C28" s="182" t="s">
        <v>686</v>
      </c>
      <c r="D28" s="176" t="s">
        <v>262</v>
      </c>
      <c r="E28" s="177">
        <v>8</v>
      </c>
      <c r="F28" s="178"/>
      <c r="G28" s="179">
        <f>ROUND(E28*F28,2)</f>
        <v>0</v>
      </c>
      <c r="H28" s="178"/>
      <c r="I28" s="179">
        <f>ROUND(E28*H28,2)</f>
        <v>0</v>
      </c>
      <c r="J28" s="178"/>
      <c r="K28" s="179">
        <f>ROUND(E28*J28,2)</f>
        <v>0</v>
      </c>
      <c r="L28" s="179">
        <v>21</v>
      </c>
      <c r="M28" s="179">
        <f>G28*(1+L28/100)</f>
        <v>0</v>
      </c>
      <c r="N28" s="177">
        <v>0</v>
      </c>
      <c r="O28" s="177">
        <f>ROUND(E28*N28,2)</f>
        <v>0</v>
      </c>
      <c r="P28" s="177">
        <v>0</v>
      </c>
      <c r="Q28" s="177">
        <f>ROUND(E28*P28,2)</f>
        <v>0</v>
      </c>
      <c r="R28" s="179"/>
      <c r="S28" s="179" t="s">
        <v>351</v>
      </c>
      <c r="T28" s="180" t="s">
        <v>152</v>
      </c>
      <c r="U28" s="158">
        <v>1.4546699999999999</v>
      </c>
      <c r="V28" s="158">
        <f>ROUND(E28*U28,2)</f>
        <v>11.64</v>
      </c>
      <c r="W28" s="158"/>
      <c r="X28" s="158" t="s">
        <v>174</v>
      </c>
      <c r="Y28" s="158" t="s">
        <v>153</v>
      </c>
      <c r="Z28" s="148"/>
      <c r="AA28" s="148"/>
      <c r="AB28" s="148"/>
      <c r="AC28" s="148"/>
      <c r="AD28" s="148"/>
      <c r="AE28" s="148"/>
      <c r="AF28" s="148"/>
      <c r="AG28" s="148" t="s">
        <v>654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4">
        <v>18</v>
      </c>
      <c r="B29" s="175" t="s">
        <v>687</v>
      </c>
      <c r="C29" s="182" t="s">
        <v>688</v>
      </c>
      <c r="D29" s="176" t="s">
        <v>262</v>
      </c>
      <c r="E29" s="177">
        <v>11</v>
      </c>
      <c r="F29" s="178"/>
      <c r="G29" s="179">
        <f>ROUND(E29*F29,2)</f>
        <v>0</v>
      </c>
      <c r="H29" s="178"/>
      <c r="I29" s="179">
        <f>ROUND(E29*H29,2)</f>
        <v>0</v>
      </c>
      <c r="J29" s="178"/>
      <c r="K29" s="179">
        <f>ROUND(E29*J29,2)</f>
        <v>0</v>
      </c>
      <c r="L29" s="179">
        <v>21</v>
      </c>
      <c r="M29" s="179">
        <f>G29*(1+L29/100)</f>
        <v>0</v>
      </c>
      <c r="N29" s="177">
        <v>0</v>
      </c>
      <c r="O29" s="177">
        <f>ROUND(E29*N29,2)</f>
        <v>0</v>
      </c>
      <c r="P29" s="177">
        <v>0</v>
      </c>
      <c r="Q29" s="177">
        <f>ROUND(E29*P29,2)</f>
        <v>0</v>
      </c>
      <c r="R29" s="179"/>
      <c r="S29" s="179" t="s">
        <v>351</v>
      </c>
      <c r="T29" s="180" t="s">
        <v>152</v>
      </c>
      <c r="U29" s="158">
        <v>0.63</v>
      </c>
      <c r="V29" s="158">
        <f>ROUND(E29*U29,2)</f>
        <v>6.93</v>
      </c>
      <c r="W29" s="158"/>
      <c r="X29" s="158" t="s">
        <v>174</v>
      </c>
      <c r="Y29" s="158" t="s">
        <v>153</v>
      </c>
      <c r="Z29" s="148"/>
      <c r="AA29" s="148"/>
      <c r="AB29" s="148"/>
      <c r="AC29" s="148"/>
      <c r="AD29" s="148"/>
      <c r="AE29" s="148"/>
      <c r="AF29" s="148"/>
      <c r="AG29" s="148" t="s">
        <v>654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4">
        <v>19</v>
      </c>
      <c r="B30" s="175" t="s">
        <v>689</v>
      </c>
      <c r="C30" s="182" t="s">
        <v>690</v>
      </c>
      <c r="D30" s="176" t="s">
        <v>262</v>
      </c>
      <c r="E30" s="177">
        <v>50</v>
      </c>
      <c r="F30" s="178"/>
      <c r="G30" s="179">
        <f>ROUND(E30*F30,2)</f>
        <v>0</v>
      </c>
      <c r="H30" s="178"/>
      <c r="I30" s="179">
        <f>ROUND(E30*H30,2)</f>
        <v>0</v>
      </c>
      <c r="J30" s="178"/>
      <c r="K30" s="179">
        <f>ROUND(E30*J30,2)</f>
        <v>0</v>
      </c>
      <c r="L30" s="179">
        <v>21</v>
      </c>
      <c r="M30" s="179">
        <f>G30*(1+L30/100)</f>
        <v>0</v>
      </c>
      <c r="N30" s="177">
        <v>0</v>
      </c>
      <c r="O30" s="177">
        <f>ROUND(E30*N30,2)</f>
        <v>0</v>
      </c>
      <c r="P30" s="177">
        <v>0</v>
      </c>
      <c r="Q30" s="177">
        <f>ROUND(E30*P30,2)</f>
        <v>0</v>
      </c>
      <c r="R30" s="179"/>
      <c r="S30" s="179" t="s">
        <v>351</v>
      </c>
      <c r="T30" s="180" t="s">
        <v>152</v>
      </c>
      <c r="U30" s="158">
        <v>0.24</v>
      </c>
      <c r="V30" s="158">
        <f>ROUND(E30*U30,2)</f>
        <v>12</v>
      </c>
      <c r="W30" s="158"/>
      <c r="X30" s="158" t="s">
        <v>174</v>
      </c>
      <c r="Y30" s="158" t="s">
        <v>153</v>
      </c>
      <c r="Z30" s="148"/>
      <c r="AA30" s="148"/>
      <c r="AB30" s="148"/>
      <c r="AC30" s="148"/>
      <c r="AD30" s="148"/>
      <c r="AE30" s="148"/>
      <c r="AF30" s="148"/>
      <c r="AG30" s="148" t="s">
        <v>654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74">
        <v>20</v>
      </c>
      <c r="B31" s="175" t="s">
        <v>691</v>
      </c>
      <c r="C31" s="182" t="s">
        <v>692</v>
      </c>
      <c r="D31" s="176" t="s">
        <v>262</v>
      </c>
      <c r="E31" s="177">
        <v>24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7">
        <v>0</v>
      </c>
      <c r="O31" s="177">
        <f>ROUND(E31*N31,2)</f>
        <v>0</v>
      </c>
      <c r="P31" s="177">
        <v>0</v>
      </c>
      <c r="Q31" s="177">
        <f>ROUND(E31*P31,2)</f>
        <v>0</v>
      </c>
      <c r="R31" s="179"/>
      <c r="S31" s="179" t="s">
        <v>351</v>
      </c>
      <c r="T31" s="180" t="s">
        <v>152</v>
      </c>
      <c r="U31" s="158">
        <v>0.27</v>
      </c>
      <c r="V31" s="158">
        <f>ROUND(E31*U31,2)</f>
        <v>6.48</v>
      </c>
      <c r="W31" s="158"/>
      <c r="X31" s="158" t="s">
        <v>174</v>
      </c>
      <c r="Y31" s="158" t="s">
        <v>153</v>
      </c>
      <c r="Z31" s="148"/>
      <c r="AA31" s="148"/>
      <c r="AB31" s="148"/>
      <c r="AC31" s="148"/>
      <c r="AD31" s="148"/>
      <c r="AE31" s="148"/>
      <c r="AF31" s="148"/>
      <c r="AG31" s="148" t="s">
        <v>654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x14ac:dyDescent="0.2">
      <c r="A32" s="160" t="s">
        <v>146</v>
      </c>
      <c r="B32" s="161" t="s">
        <v>115</v>
      </c>
      <c r="C32" s="181" t="s">
        <v>27</v>
      </c>
      <c r="D32" s="162"/>
      <c r="E32" s="163"/>
      <c r="F32" s="164"/>
      <c r="G32" s="164">
        <f>SUMIF(AG33:AG35,"&lt;&gt;NOR",G33:G35)</f>
        <v>0</v>
      </c>
      <c r="H32" s="164"/>
      <c r="I32" s="164">
        <f>SUM(I33:I35)</f>
        <v>0</v>
      </c>
      <c r="J32" s="164"/>
      <c r="K32" s="164">
        <f>SUM(K33:K35)</f>
        <v>0</v>
      </c>
      <c r="L32" s="164"/>
      <c r="M32" s="164">
        <f>SUM(M33:M35)</f>
        <v>0</v>
      </c>
      <c r="N32" s="163"/>
      <c r="O32" s="163">
        <f>SUM(O33:O35)</f>
        <v>0</v>
      </c>
      <c r="P32" s="163"/>
      <c r="Q32" s="163">
        <f>SUM(Q33:Q35)</f>
        <v>0</v>
      </c>
      <c r="R32" s="164"/>
      <c r="S32" s="164"/>
      <c r="T32" s="165"/>
      <c r="U32" s="159"/>
      <c r="V32" s="159">
        <f>SUM(V33:V35)</f>
        <v>0</v>
      </c>
      <c r="W32" s="159"/>
      <c r="X32" s="159"/>
      <c r="Y32" s="159"/>
      <c r="AG32" t="s">
        <v>147</v>
      </c>
    </row>
    <row r="33" spans="1:60" outlineLevel="1" x14ac:dyDescent="0.2">
      <c r="A33" s="174">
        <v>21</v>
      </c>
      <c r="B33" s="175" t="s">
        <v>693</v>
      </c>
      <c r="C33" s="182" t="s">
        <v>694</v>
      </c>
      <c r="D33" s="176" t="s">
        <v>150</v>
      </c>
      <c r="E33" s="177">
        <v>1</v>
      </c>
      <c r="F33" s="178"/>
      <c r="G33" s="179">
        <f>ROUND(E33*F33,2)</f>
        <v>0</v>
      </c>
      <c r="H33" s="178"/>
      <c r="I33" s="179">
        <f>ROUND(E33*H33,2)</f>
        <v>0</v>
      </c>
      <c r="J33" s="178"/>
      <c r="K33" s="179">
        <f>ROUND(E33*J33,2)</f>
        <v>0</v>
      </c>
      <c r="L33" s="179">
        <v>21</v>
      </c>
      <c r="M33" s="179">
        <f>G33*(1+L33/100)</f>
        <v>0</v>
      </c>
      <c r="N33" s="177">
        <v>0</v>
      </c>
      <c r="O33" s="177">
        <f>ROUND(E33*N33,2)</f>
        <v>0</v>
      </c>
      <c r="P33" s="177">
        <v>0</v>
      </c>
      <c r="Q33" s="177">
        <f>ROUND(E33*P33,2)</f>
        <v>0</v>
      </c>
      <c r="R33" s="179"/>
      <c r="S33" s="179" t="s">
        <v>351</v>
      </c>
      <c r="T33" s="180" t="s">
        <v>152</v>
      </c>
      <c r="U33" s="158">
        <v>0</v>
      </c>
      <c r="V33" s="158">
        <f>ROUND(E33*U33,2)</f>
        <v>0</v>
      </c>
      <c r="W33" s="158"/>
      <c r="X33" s="158" t="s">
        <v>174</v>
      </c>
      <c r="Y33" s="158" t="s">
        <v>153</v>
      </c>
      <c r="Z33" s="148"/>
      <c r="AA33" s="148"/>
      <c r="AB33" s="148"/>
      <c r="AC33" s="148"/>
      <c r="AD33" s="148"/>
      <c r="AE33" s="148"/>
      <c r="AF33" s="148"/>
      <c r="AG33" s="148" t="s">
        <v>654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74">
        <v>22</v>
      </c>
      <c r="B34" s="175" t="s">
        <v>165</v>
      </c>
      <c r="C34" s="182" t="s">
        <v>166</v>
      </c>
      <c r="D34" s="176" t="s">
        <v>150</v>
      </c>
      <c r="E34" s="177">
        <v>1</v>
      </c>
      <c r="F34" s="178"/>
      <c r="G34" s="179">
        <f>ROUND(E34*F34,2)</f>
        <v>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21</v>
      </c>
      <c r="M34" s="179">
        <f>G34*(1+L34/100)</f>
        <v>0</v>
      </c>
      <c r="N34" s="177">
        <v>0</v>
      </c>
      <c r="O34" s="177">
        <f>ROUND(E34*N34,2)</f>
        <v>0</v>
      </c>
      <c r="P34" s="177">
        <v>0</v>
      </c>
      <c r="Q34" s="177">
        <f>ROUND(E34*P34,2)</f>
        <v>0</v>
      </c>
      <c r="R34" s="179"/>
      <c r="S34" s="179" t="s">
        <v>351</v>
      </c>
      <c r="T34" s="180" t="s">
        <v>152</v>
      </c>
      <c r="U34" s="158">
        <v>0</v>
      </c>
      <c r="V34" s="158">
        <f>ROUND(E34*U34,2)</f>
        <v>0</v>
      </c>
      <c r="W34" s="158"/>
      <c r="X34" s="158" t="s">
        <v>174</v>
      </c>
      <c r="Y34" s="158" t="s">
        <v>153</v>
      </c>
      <c r="Z34" s="148"/>
      <c r="AA34" s="148"/>
      <c r="AB34" s="148"/>
      <c r="AC34" s="148"/>
      <c r="AD34" s="148"/>
      <c r="AE34" s="148"/>
      <c r="AF34" s="148"/>
      <c r="AG34" s="148" t="s">
        <v>654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67">
        <v>23</v>
      </c>
      <c r="B35" s="168" t="s">
        <v>695</v>
      </c>
      <c r="C35" s="183" t="s">
        <v>696</v>
      </c>
      <c r="D35" s="169" t="s">
        <v>150</v>
      </c>
      <c r="E35" s="170">
        <v>1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0</v>
      </c>
      <c r="O35" s="170">
        <f>ROUND(E35*N35,2)</f>
        <v>0</v>
      </c>
      <c r="P35" s="170">
        <v>0</v>
      </c>
      <c r="Q35" s="170">
        <f>ROUND(E35*P35,2)</f>
        <v>0</v>
      </c>
      <c r="R35" s="172"/>
      <c r="S35" s="172" t="s">
        <v>351</v>
      </c>
      <c r="T35" s="173" t="s">
        <v>152</v>
      </c>
      <c r="U35" s="158">
        <v>0</v>
      </c>
      <c r="V35" s="158">
        <f>ROUND(E35*U35,2)</f>
        <v>0</v>
      </c>
      <c r="W35" s="158"/>
      <c r="X35" s="158" t="s">
        <v>174</v>
      </c>
      <c r="Y35" s="158" t="s">
        <v>153</v>
      </c>
      <c r="Z35" s="148"/>
      <c r="AA35" s="148"/>
      <c r="AB35" s="148"/>
      <c r="AC35" s="148"/>
      <c r="AD35" s="148"/>
      <c r="AE35" s="148"/>
      <c r="AF35" s="148"/>
      <c r="AG35" s="148" t="s">
        <v>654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x14ac:dyDescent="0.2">
      <c r="A36" s="3"/>
      <c r="B36" s="4"/>
      <c r="C36" s="184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132</v>
      </c>
    </row>
    <row r="37" spans="1:60" x14ac:dyDescent="0.2">
      <c r="A37" s="151"/>
      <c r="B37" s="152" t="s">
        <v>29</v>
      </c>
      <c r="C37" s="185"/>
      <c r="D37" s="153"/>
      <c r="E37" s="154"/>
      <c r="F37" s="154"/>
      <c r="G37" s="166">
        <f>G8+G10+G24+G27+G32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167</v>
      </c>
    </row>
    <row r="38" spans="1:60" x14ac:dyDescent="0.2">
      <c r="C38" s="186"/>
      <c r="D38" s="10"/>
      <c r="AG38" t="s">
        <v>168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5b6PicscGKL2zHdlMUQGzfu0ulgAlh+8IJofnrjp37/ZFaM/nfZHqJSzdkswS8hZ7onGf3+KQtJVSsPtNFdgQ==" saltValue="zJquBb91Q1LCt4vKjtCfb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2F6A-659C-4EE1-B7E5-B97A9792AC1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7109375" style="122" customWidth="1"/>
    <col min="3" max="3" width="63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169</v>
      </c>
      <c r="B1" s="250"/>
      <c r="C1" s="250"/>
      <c r="D1" s="250"/>
      <c r="E1" s="250"/>
      <c r="F1" s="250"/>
      <c r="G1" s="250"/>
      <c r="AG1" t="s">
        <v>118</v>
      </c>
    </row>
    <row r="2" spans="1:60" ht="25.15" customHeight="1" x14ac:dyDescent="0.2">
      <c r="A2" s="5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119</v>
      </c>
    </row>
    <row r="3" spans="1:60" ht="25.15" customHeight="1" x14ac:dyDescent="0.2">
      <c r="A3" s="50" t="s">
        <v>8</v>
      </c>
      <c r="B3" s="49" t="s">
        <v>55</v>
      </c>
      <c r="C3" s="251" t="s">
        <v>56</v>
      </c>
      <c r="D3" s="252"/>
      <c r="E3" s="252"/>
      <c r="F3" s="252"/>
      <c r="G3" s="253"/>
      <c r="AC3" s="122" t="s">
        <v>119</v>
      </c>
      <c r="AG3" t="s">
        <v>122</v>
      </c>
    </row>
    <row r="4" spans="1:60" ht="25.15" customHeight="1" x14ac:dyDescent="0.2">
      <c r="A4" s="141" t="s">
        <v>9</v>
      </c>
      <c r="B4" s="142" t="s">
        <v>66</v>
      </c>
      <c r="C4" s="254" t="s">
        <v>67</v>
      </c>
      <c r="D4" s="255"/>
      <c r="E4" s="255"/>
      <c r="F4" s="255"/>
      <c r="G4" s="256"/>
      <c r="AG4" t="s">
        <v>123</v>
      </c>
    </row>
    <row r="5" spans="1:60" x14ac:dyDescent="0.2">
      <c r="D5" s="10"/>
    </row>
    <row r="6" spans="1:60" ht="38.25" x14ac:dyDescent="0.2">
      <c r="A6" s="144" t="s">
        <v>124</v>
      </c>
      <c r="B6" s="146" t="s">
        <v>125</v>
      </c>
      <c r="C6" s="146" t="s">
        <v>126</v>
      </c>
      <c r="D6" s="145" t="s">
        <v>127</v>
      </c>
      <c r="E6" s="144" t="s">
        <v>128</v>
      </c>
      <c r="F6" s="143" t="s">
        <v>129</v>
      </c>
      <c r="G6" s="144" t="s">
        <v>29</v>
      </c>
      <c r="H6" s="147" t="s">
        <v>30</v>
      </c>
      <c r="I6" s="147" t="s">
        <v>130</v>
      </c>
      <c r="J6" s="147" t="s">
        <v>31</v>
      </c>
      <c r="K6" s="147" t="s">
        <v>131</v>
      </c>
      <c r="L6" s="147" t="s">
        <v>132</v>
      </c>
      <c r="M6" s="147" t="s">
        <v>133</v>
      </c>
      <c r="N6" s="147" t="s">
        <v>134</v>
      </c>
      <c r="O6" s="147" t="s">
        <v>135</v>
      </c>
      <c r="P6" s="147" t="s">
        <v>136</v>
      </c>
      <c r="Q6" s="147" t="s">
        <v>137</v>
      </c>
      <c r="R6" s="147" t="s">
        <v>138</v>
      </c>
      <c r="S6" s="147" t="s">
        <v>139</v>
      </c>
      <c r="T6" s="147" t="s">
        <v>140</v>
      </c>
      <c r="U6" s="147" t="s">
        <v>141</v>
      </c>
      <c r="V6" s="147" t="s">
        <v>142</v>
      </c>
      <c r="W6" s="147" t="s">
        <v>143</v>
      </c>
      <c r="X6" s="147" t="s">
        <v>144</v>
      </c>
      <c r="Y6" s="147" t="s">
        <v>145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0" t="s">
        <v>146</v>
      </c>
      <c r="B8" s="161" t="s">
        <v>96</v>
      </c>
      <c r="C8" s="181" t="s">
        <v>97</v>
      </c>
      <c r="D8" s="162"/>
      <c r="E8" s="163"/>
      <c r="F8" s="164"/>
      <c r="G8" s="164">
        <f>SUMIF(AG9:AG10,"&lt;&gt;NOR",G9:G10)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63"/>
      <c r="O8" s="163">
        <f>SUM(O9:O10)</f>
        <v>0</v>
      </c>
      <c r="P8" s="163"/>
      <c r="Q8" s="163">
        <f>SUM(Q9:Q10)</f>
        <v>0</v>
      </c>
      <c r="R8" s="164"/>
      <c r="S8" s="164"/>
      <c r="T8" s="165"/>
      <c r="U8" s="159"/>
      <c r="V8" s="159">
        <f>SUM(V9:V10)</f>
        <v>0</v>
      </c>
      <c r="W8" s="159"/>
      <c r="X8" s="159"/>
      <c r="Y8" s="159"/>
      <c r="AG8" t="s">
        <v>147</v>
      </c>
    </row>
    <row r="9" spans="1:60" outlineLevel="1" x14ac:dyDescent="0.2">
      <c r="A9" s="167">
        <v>1</v>
      </c>
      <c r="B9" s="168" t="s">
        <v>697</v>
      </c>
      <c r="C9" s="183" t="s">
        <v>698</v>
      </c>
      <c r="D9" s="169" t="s">
        <v>699</v>
      </c>
      <c r="E9" s="170">
        <v>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351</v>
      </c>
      <c r="T9" s="173" t="s">
        <v>152</v>
      </c>
      <c r="U9" s="158">
        <v>0</v>
      </c>
      <c r="V9" s="158">
        <f>ROUND(E9*U9,2)</f>
        <v>0</v>
      </c>
      <c r="W9" s="158"/>
      <c r="X9" s="158" t="s">
        <v>174</v>
      </c>
      <c r="Y9" s="158" t="s">
        <v>153</v>
      </c>
      <c r="Z9" s="148"/>
      <c r="AA9" s="148"/>
      <c r="AB9" s="148"/>
      <c r="AC9" s="148"/>
      <c r="AD9" s="148"/>
      <c r="AE9" s="148"/>
      <c r="AF9" s="148"/>
      <c r="AG9" s="148" t="s">
        <v>555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">
      <c r="A10" s="155"/>
      <c r="B10" s="156"/>
      <c r="C10" s="259" t="s">
        <v>700</v>
      </c>
      <c r="D10" s="260"/>
      <c r="E10" s="260"/>
      <c r="F10" s="260"/>
      <c r="G10" s="260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701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x14ac:dyDescent="0.2">
      <c r="A11" s="3"/>
      <c r="B11" s="4"/>
      <c r="C11" s="184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132</v>
      </c>
    </row>
    <row r="12" spans="1:60" x14ac:dyDescent="0.2">
      <c r="A12" s="151"/>
      <c r="B12" s="152" t="s">
        <v>29</v>
      </c>
      <c r="C12" s="185"/>
      <c r="D12" s="153"/>
      <c r="E12" s="154"/>
      <c r="F12" s="154"/>
      <c r="G12" s="166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167</v>
      </c>
    </row>
    <row r="13" spans="1:60" x14ac:dyDescent="0.2">
      <c r="C13" s="186"/>
      <c r="D13" s="10"/>
      <c r="AG13" t="s">
        <v>168</v>
      </c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mOlQnnLzPufywpX4/CPe4ziuB/eZoZAht1MiiSVeNX35dJyOtelaC9r68o9pv62f5kaB3X4suLw5HMqljuMPA==" saltValue="3hGpNnpLzxBm15u75/E84Q==" spinCount="100000" sheet="1" formatRows="0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VRN 1 Naklady</vt:lpstr>
      <vt:lpstr>SO-01 1 Pol</vt:lpstr>
      <vt:lpstr>SO-01 2 Pol</vt:lpstr>
      <vt:lpstr>SO-01 3 Pol</vt:lpstr>
      <vt:lpstr>SO-01 4 Pol</vt:lpstr>
      <vt:lpstr>SO-01 5 Pol</vt:lpstr>
      <vt:lpstr>SO-01 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'SO-01 1 Pol'!Názvy_tisku</vt:lpstr>
      <vt:lpstr>'SO-01 2 Pol'!Názvy_tisku</vt:lpstr>
      <vt:lpstr>'SO-01 3 Pol'!Názvy_tisku</vt:lpstr>
      <vt:lpstr>'SO-01 4 Pol'!Názvy_tisku</vt:lpstr>
      <vt:lpstr>'SO-01 5 Pol'!Názvy_tisku</vt:lpstr>
      <vt:lpstr>'SO-01 7 Pol'!Názvy_tisku</vt:lpstr>
      <vt:lpstr>'VRN 1 Naklady'!Názvy_tisku</vt:lpstr>
      <vt:lpstr>oadresa</vt:lpstr>
      <vt:lpstr>Stavba!Objednatel</vt:lpstr>
      <vt:lpstr>Stavba!Objekt</vt:lpstr>
      <vt:lpstr>'SO-01 1 Pol'!Oblast_tisku</vt:lpstr>
      <vt:lpstr>'SO-01 2 Pol'!Oblast_tisku</vt:lpstr>
      <vt:lpstr>'SO-01 3 Pol'!Oblast_tisku</vt:lpstr>
      <vt:lpstr>'SO-01 4 Pol'!Oblast_tisku</vt:lpstr>
      <vt:lpstr>'SO-01 5 Pol'!Oblast_tisku</vt:lpstr>
      <vt:lpstr>'SO-01 7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Anton Racek</cp:lastModifiedBy>
  <cp:lastPrinted>2019-03-19T12:27:02Z</cp:lastPrinted>
  <dcterms:created xsi:type="dcterms:W3CDTF">2009-04-08T07:15:50Z</dcterms:created>
  <dcterms:modified xsi:type="dcterms:W3CDTF">2024-11-07T09:59:45Z</dcterms:modified>
</cp:coreProperties>
</file>